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295" windowHeight="8310" tabRatio="991"/>
  </bookViews>
  <sheets>
    <sheet name="Plan1" sheetId="1" r:id="rId1"/>
    <sheet name="Plan2" sheetId="2" r:id="rId2"/>
    <sheet name="Plan3" sheetId="3" r:id="rId3"/>
  </sheets>
  <definedNames>
    <definedName name="_xlnm.Print_Area" localSheetId="0">Plan1!$A$1:$Y$404</definedName>
  </definedNames>
  <calcPr calcId="144525"/>
</workbook>
</file>

<file path=xl/sharedStrings.xml><?xml version="1.0" encoding="utf-8"?>
<sst xmlns="http://schemas.openxmlformats.org/spreadsheetml/2006/main" count="913">
  <si>
    <t>ASSUNTO: PLANILHA DE PREÇOS</t>
  </si>
  <si>
    <t>1ª – Medição (28/09/2015)</t>
  </si>
  <si>
    <t>2ª – Medição (25/11/2015)</t>
  </si>
  <si>
    <t>3ª – Medição (19/01/2016)</t>
  </si>
  <si>
    <t>OBRA: CONSTRUÇÃO DE CRECHE + PRÉ ESCOLA</t>
  </si>
  <si>
    <t>ATUALIZANDO QUANTATIVO COM VALORES - FDE</t>
  </si>
  <si>
    <t>ATUALIZANDO VALORES - FDE - PARA JULHO-2017</t>
  </si>
  <si>
    <t xml:space="preserve">CÓDIGO </t>
  </si>
  <si>
    <t>LOCAL: CIDADE DE TARUMÃ/SP</t>
  </si>
  <si>
    <t>ORÇAMENTO F.D.E.</t>
  </si>
  <si>
    <t>SALDO A LICITAR – TERCEIRA FASE</t>
  </si>
  <si>
    <t>ATUALIZADO</t>
  </si>
  <si>
    <t>ITEM</t>
  </si>
  <si>
    <t>DESCRIÇÃO DE SERVIÇOS</t>
  </si>
  <si>
    <t>UNID</t>
  </si>
  <si>
    <t>QTDE</t>
  </si>
  <si>
    <t>P. UNIT</t>
  </si>
  <si>
    <t>P. TOTAL</t>
  </si>
  <si>
    <t>Infra Estrutura</t>
  </si>
  <si>
    <t>1.1</t>
  </si>
  <si>
    <t>escavação</t>
  </si>
  <si>
    <t>1.1.1</t>
  </si>
  <si>
    <t>escavação manual - profundidade até 1,80m</t>
  </si>
  <si>
    <t>m3</t>
  </si>
  <si>
    <t>01.05.001</t>
  </si>
  <si>
    <t>1.1.2</t>
  </si>
  <si>
    <t>apiloamento para simples regularização</t>
  </si>
  <si>
    <t>m2</t>
  </si>
  <si>
    <t>01.06.001</t>
  </si>
  <si>
    <t>1.1.3</t>
  </si>
  <si>
    <t>lastro de pedra britada - 5cm</t>
  </si>
  <si>
    <t>01.07.002</t>
  </si>
  <si>
    <t>1.1.4</t>
  </si>
  <si>
    <t>lastro de concreto - 5cm</t>
  </si>
  <si>
    <t>01.07.010</t>
  </si>
  <si>
    <t>1.1.5</t>
  </si>
  <si>
    <t>reaterro interno apiloado</t>
  </si>
  <si>
    <t>01.06.005</t>
  </si>
  <si>
    <t>1.2</t>
  </si>
  <si>
    <t>fundação profunda</t>
  </si>
  <si>
    <t>1.2.1</t>
  </si>
  <si>
    <t>estacas tipo strauss diam 25cm capacidade até 20tf</t>
  </si>
  <si>
    <t>m</t>
  </si>
  <si>
    <t>02.02.035</t>
  </si>
  <si>
    <t>1.3</t>
  </si>
  <si>
    <t>forma</t>
  </si>
  <si>
    <t>1.3.1</t>
  </si>
  <si>
    <t>forma de madeira maciça</t>
  </si>
  <si>
    <t>02.03.001</t>
  </si>
  <si>
    <t>1.4</t>
  </si>
  <si>
    <t>armadura</t>
  </si>
  <si>
    <t>1.4.1</t>
  </si>
  <si>
    <t>aço ca 50 (A ou B) fyk=500 mpa</t>
  </si>
  <si>
    <t>kg</t>
  </si>
  <si>
    <t>02.04.002</t>
  </si>
  <si>
    <t>1.4.2</t>
  </si>
  <si>
    <t>aço ca 60 (A ou B) fyk=600 mpa</t>
  </si>
  <si>
    <t>02.04.003</t>
  </si>
  <si>
    <t>1.5</t>
  </si>
  <si>
    <t>concreto</t>
  </si>
  <si>
    <t>1.5.1</t>
  </si>
  <si>
    <t>concreto dosado e lançado fck=25 mpa</t>
  </si>
  <si>
    <t>02.05.018</t>
  </si>
  <si>
    <t>1.6</t>
  </si>
  <si>
    <t>embasamento</t>
  </si>
  <si>
    <t>1.6.1</t>
  </si>
  <si>
    <t>alvenaria de embasamento tijolo barro maciço e=1 tijolo</t>
  </si>
  <si>
    <t>02.06.003</t>
  </si>
  <si>
    <t>1.7</t>
  </si>
  <si>
    <t>impermeabilizações</t>
  </si>
  <si>
    <t>1.7.1</t>
  </si>
  <si>
    <t>imperm resp alv embas com argam cim-areia 1:3 contendo</t>
  </si>
  <si>
    <t>02.07.001</t>
  </si>
  <si>
    <t>Sub total</t>
  </si>
  <si>
    <t>Super Estrutura</t>
  </si>
  <si>
    <t>2.1</t>
  </si>
  <si>
    <t>2.1.1</t>
  </si>
  <si>
    <t>formas de madeira maciça</t>
  </si>
  <si>
    <t>03.01.001</t>
  </si>
  <si>
    <t>2.2</t>
  </si>
  <si>
    <t>2.2.1</t>
  </si>
  <si>
    <t>03.02.003</t>
  </si>
  <si>
    <t>2.2.2</t>
  </si>
  <si>
    <t>2.2.3</t>
  </si>
  <si>
    <t>tela armadura (malha aço CA 60 fyk=600mpa)</t>
  </si>
  <si>
    <t>03.02.005</t>
  </si>
  <si>
    <t>2.3</t>
  </si>
  <si>
    <t>2.3.1</t>
  </si>
  <si>
    <t>concreto dosado e lançado fck=25mpa</t>
  </si>
  <si>
    <t>03.03.016</t>
  </si>
  <si>
    <t>2.3.2</t>
  </si>
  <si>
    <t>laje pré-fabricada vigota treliçada unidirecional</t>
  </si>
  <si>
    <t>03.03.018</t>
  </si>
  <si>
    <t>Alvenaria e Outros Elementos Divisórios</t>
  </si>
  <si>
    <t>3.1</t>
  </si>
  <si>
    <t>alvenaria</t>
  </si>
  <si>
    <t>3.1.1</t>
  </si>
  <si>
    <t>alvenaria de bloco de concreto e=9cm classe c</t>
  </si>
  <si>
    <t>04.01.030</t>
  </si>
  <si>
    <t>3.1.2</t>
  </si>
  <si>
    <t>alvenaria de bloco de concreto e=14cm</t>
  </si>
  <si>
    <t>04.01.042</t>
  </si>
  <si>
    <t>3.1.3</t>
  </si>
  <si>
    <t>alvenaria de bloco de concreto e=19cm</t>
  </si>
  <si>
    <t>04.01.043</t>
  </si>
  <si>
    <t>3.1.4</t>
  </si>
  <si>
    <t>concreto grout preparado no local, lançado</t>
  </si>
  <si>
    <t>04.01.045</t>
  </si>
  <si>
    <t>3.1.5</t>
  </si>
  <si>
    <t>armadura ca 50 para parede auto-portante</t>
  </si>
  <si>
    <t>04.01.046</t>
  </si>
  <si>
    <t>3.2</t>
  </si>
  <si>
    <t>placas divisorias</t>
  </si>
  <si>
    <t>3.2.1</t>
  </si>
  <si>
    <t>dv-02 divisoria de granilite - lateral fechada</t>
  </si>
  <si>
    <t>04.03.002</t>
  </si>
  <si>
    <t>3.2.2</t>
  </si>
  <si>
    <t>dv-03 divisoria de granilite - frontal</t>
  </si>
  <si>
    <t>04.03.003</t>
  </si>
  <si>
    <t>3.2.3</t>
  </si>
  <si>
    <t>dv-06 divisoria de granilite sanitario infantil h=1,20m</t>
  </si>
  <si>
    <t>04.03.005</t>
  </si>
  <si>
    <t>3.2.4</t>
  </si>
  <si>
    <t>dv-07 divisoria de granilite sanitario infantil h=1,90m</t>
  </si>
  <si>
    <t>04.03.009</t>
  </si>
  <si>
    <t>Elementos de Madeira/Componentes Especiais</t>
  </si>
  <si>
    <t>4.1</t>
  </si>
  <si>
    <t>portas/batentes/ferragens</t>
  </si>
  <si>
    <t>4.1.1</t>
  </si>
  <si>
    <t>pm-24 porta de madeira sarrafeada p/ pint bat madeira</t>
  </si>
  <si>
    <t>u n</t>
  </si>
  <si>
    <t>05.01.014</t>
  </si>
  <si>
    <t>4.1.2</t>
  </si>
  <si>
    <t>pm-74 porta de sarrafeado maciço p/ boxes</t>
  </si>
  <si>
    <t>05.01.029</t>
  </si>
  <si>
    <t>4.1.3</t>
  </si>
  <si>
    <t>pm-83 porta de correr acessivel sarrafeada maciça</t>
  </si>
  <si>
    <t>05.01.070</t>
  </si>
  <si>
    <t>4.1.4</t>
  </si>
  <si>
    <t>pm-63 porta de madeira sarrafeada p/ pint c/ band batente</t>
  </si>
  <si>
    <t>05.01.095</t>
  </si>
  <si>
    <t>4.1.5</t>
  </si>
  <si>
    <t>pm-64 porta de madeira sarrafeada p/ pint c/ band batente</t>
  </si>
  <si>
    <t>05.01.096</t>
  </si>
  <si>
    <t>4.2</t>
  </si>
  <si>
    <t>outros componentes padronizados</t>
  </si>
  <si>
    <t>4.2.1</t>
  </si>
  <si>
    <t>bs-05 bancada para cozinha - granito</t>
  </si>
  <si>
    <t>05.05.040</t>
  </si>
  <si>
    <t>4.2.2</t>
  </si>
  <si>
    <t>bs-08 bancada para fraudario</t>
  </si>
  <si>
    <t>05.05.037</t>
  </si>
  <si>
    <t>4.2.3</t>
  </si>
  <si>
    <t>pr-08 prateleira de granito</t>
  </si>
  <si>
    <t>05.05.064</t>
  </si>
  <si>
    <t>4.2.4</t>
  </si>
  <si>
    <t>pr-03 prateleira de granilite - l=30cm</t>
  </si>
  <si>
    <t>05.05.067</t>
  </si>
  <si>
    <t>4.2.5</t>
  </si>
  <si>
    <t>pr-09 prateleira de granilite - l=55cm</t>
  </si>
  <si>
    <t>05.05.075</t>
  </si>
  <si>
    <t>4.2.6</t>
  </si>
  <si>
    <t>gs-03 guiche de secretaria/janela de 02 folhas</t>
  </si>
  <si>
    <t>05.05.078</t>
  </si>
  <si>
    <t>4.2.7</t>
  </si>
  <si>
    <t>et-05 estrado de polipropileno</t>
  </si>
  <si>
    <t>05.05.080</t>
  </si>
  <si>
    <t>4.2.8</t>
  </si>
  <si>
    <t>ba-13 balcão atendimento - granito</t>
  </si>
  <si>
    <t>05.05.086</t>
  </si>
  <si>
    <t>4.2.9</t>
  </si>
  <si>
    <t>ba-11 balcão de devolução de granito (l=70cm)</t>
  </si>
  <si>
    <t>05.05.090</t>
  </si>
  <si>
    <t>4.2.10</t>
  </si>
  <si>
    <t>cc-01 cuba inox (60x50x30cm) incl valv americana</t>
  </si>
  <si>
    <t>05.05.101</t>
  </si>
  <si>
    <t>4.2.11</t>
  </si>
  <si>
    <t>cc-03 cuba inox 50x40x25cm - torneira parede</t>
  </si>
  <si>
    <t>05.05.103</t>
  </si>
  <si>
    <t>4.2.12</t>
  </si>
  <si>
    <t>cc-04 cuba dupla inox (102x40x25cm) incl valv americana</t>
  </si>
  <si>
    <t>05.05.104</t>
  </si>
  <si>
    <t xml:space="preserve"> </t>
  </si>
  <si>
    <t>Elementos Metalicos/Componentes Especiais</t>
  </si>
  <si>
    <t>5.1</t>
  </si>
  <si>
    <t>esquadrias metalicas</t>
  </si>
  <si>
    <t>5.1.1</t>
  </si>
  <si>
    <t>ef-02 esquadria de ferro 90x120cm</t>
  </si>
  <si>
    <t>06.01.002</t>
  </si>
  <si>
    <t>5.1.2</t>
  </si>
  <si>
    <t>ef-03 esquadria de ferro 90x150cm</t>
  </si>
  <si>
    <t>06.01.003</t>
  </si>
  <si>
    <t>5.1.3</t>
  </si>
  <si>
    <t>ef-13 esquadria de ferro 90x90cm</t>
  </si>
  <si>
    <t>06.01.013</t>
  </si>
  <si>
    <t>5.1.4</t>
  </si>
  <si>
    <t>ef-14 esquadria de ferro 180x90cm</t>
  </si>
  <si>
    <t>06.01.014</t>
  </si>
  <si>
    <t>5.1.5</t>
  </si>
  <si>
    <t>ef-15 esquadria de ferro / ventilação cruzada h=30A</t>
  </si>
  <si>
    <t>06.01.015</t>
  </si>
  <si>
    <t>5.1.6</t>
  </si>
  <si>
    <t>ef-20 esquadria de ferro 180x180cm</t>
  </si>
  <si>
    <t>06.01.022</t>
  </si>
  <si>
    <t>5.1.7</t>
  </si>
  <si>
    <t>caixilhos de ferro - basculantes</t>
  </si>
  <si>
    <t>06.01.025</t>
  </si>
  <si>
    <t>5.1.8</t>
  </si>
  <si>
    <t>caixilhos de ferro - fixos</t>
  </si>
  <si>
    <t>06.01.026</t>
  </si>
  <si>
    <t>5.1.9</t>
  </si>
  <si>
    <t>veneziana industrial - alertas pvc montantes aço</t>
  </si>
  <si>
    <t>06.01.080</t>
  </si>
  <si>
    <t>5.2</t>
  </si>
  <si>
    <t>portas</t>
  </si>
  <si>
    <t>5.2.1</t>
  </si>
  <si>
    <t>pf-19 porta de ferro p/ reservatorio-galvanizada</t>
  </si>
  <si>
    <t>06.02.019</t>
  </si>
  <si>
    <t>5.2.2</t>
  </si>
  <si>
    <t>pf-30 porta em chapa de aço c/ vent perm (l=140cm)</t>
  </si>
  <si>
    <t>06.02.049</t>
  </si>
  <si>
    <t>5.2.3</t>
  </si>
  <si>
    <t>pf-31 porta em chapa de aço c/ vent perm (l=82cm)</t>
  </si>
  <si>
    <t>06.02.029</t>
  </si>
  <si>
    <t>5.2.4</t>
  </si>
  <si>
    <t>pf-32 porta em chapa de aço 82x210cm com ventilação</t>
  </si>
  <si>
    <t>06.02.053</t>
  </si>
  <si>
    <t>5.2.5</t>
  </si>
  <si>
    <t>pf-33 porta em chapa de aço 180x215cm</t>
  </si>
  <si>
    <t>06.02.054</t>
  </si>
  <si>
    <t>5.2.6</t>
  </si>
  <si>
    <t>me-02 montante estrutural vertical p/ esquadrias</t>
  </si>
  <si>
    <t>06.02.094</t>
  </si>
  <si>
    <t>5.2.7</t>
  </si>
  <si>
    <t>me-03 montante estrutural horizontal p/ esquadrias</t>
  </si>
  <si>
    <t>06.02.095</t>
  </si>
  <si>
    <t>5.2.8</t>
  </si>
  <si>
    <t>serviços em elementos metalicos/componentes</t>
  </si>
  <si>
    <t>mv</t>
  </si>
  <si>
    <t>06.02.099</t>
  </si>
  <si>
    <t>5.3</t>
  </si>
  <si>
    <t>outros elementos metalicos</t>
  </si>
  <si>
    <t>5.3.1</t>
  </si>
  <si>
    <t>ti-01 tampa de inspeção - aço</t>
  </si>
  <si>
    <t>06.03.001</t>
  </si>
  <si>
    <t>5.3.2</t>
  </si>
  <si>
    <t>af-01 alçapão para laje de forro</t>
  </si>
  <si>
    <t>06.03.003</t>
  </si>
  <si>
    <t>5.3.3</t>
  </si>
  <si>
    <t>em-05 escada marinheiro (galvanizada)</t>
  </si>
  <si>
    <t>06.03.019</t>
  </si>
  <si>
    <t>5.3.4</t>
  </si>
  <si>
    <t>em-06 escada de marinheiro c/ guarda corpo galvanizada</t>
  </si>
  <si>
    <t>06.03.020</t>
  </si>
  <si>
    <t>5.3.5</t>
  </si>
  <si>
    <t>tp-12 tela de proteção removivel</t>
  </si>
  <si>
    <t>06.03.024</t>
  </si>
  <si>
    <t>5.3.6</t>
  </si>
  <si>
    <t>cr-02 grade de proteção/guiche (122x92cm)</t>
  </si>
  <si>
    <t>06.03.035</t>
  </si>
  <si>
    <t>Cobertura</t>
  </si>
  <si>
    <t>6.1</t>
  </si>
  <si>
    <t>estrutura de cobertura em madeira de lei</t>
  </si>
  <si>
    <t>6.1.1</t>
  </si>
  <si>
    <t>em terças para telhas trapezoidais</t>
  </si>
  <si>
    <t>07.01.027</t>
  </si>
  <si>
    <t>6.2</t>
  </si>
  <si>
    <t>cobertura</t>
  </si>
  <si>
    <t>6.2.1</t>
  </si>
  <si>
    <t>telha tecnologia CRFS ondulada e=8mm</t>
  </si>
  <si>
    <t>07.03.100</t>
  </si>
  <si>
    <t>Cavalete e Abrigo</t>
  </si>
  <si>
    <t>7.1</t>
  </si>
  <si>
    <t>ac-05 abrigo e cavalete de 1" completo 85x65x30cm</t>
  </si>
  <si>
    <t>08.01.002</t>
  </si>
  <si>
    <t>7.2</t>
  </si>
  <si>
    <t>abrigo de rede de gas</t>
  </si>
  <si>
    <t>7.2.1</t>
  </si>
  <si>
    <t>ag-06 abrigo para gas com 6 cilindros de 45kg</t>
  </si>
  <si>
    <t>08.02.003</t>
  </si>
  <si>
    <t>7.2.2</t>
  </si>
  <si>
    <t>proteção anticorrosiva para ramais sob a terra</t>
  </si>
  <si>
    <t>08.02.016</t>
  </si>
  <si>
    <t>7.2.3</t>
  </si>
  <si>
    <t>vg-01 valvula e regulador de pressão de gas</t>
  </si>
  <si>
    <t>08.02.021</t>
  </si>
  <si>
    <t>7.2.4</t>
  </si>
  <si>
    <t>tubo aço galv nbr5590-classe pesada dn 20mm (3/4")</t>
  </si>
  <si>
    <t>08.02.040</t>
  </si>
  <si>
    <t>7.2.5</t>
  </si>
  <si>
    <t>tubo de cobre p/ gas classe a s/ const dn=3/4 (22) solda</t>
  </si>
  <si>
    <t>08.02.061</t>
  </si>
  <si>
    <t>7.3</t>
  </si>
  <si>
    <t>rede de agua fria tubulações</t>
  </si>
  <si>
    <t>7.3.1</t>
  </si>
  <si>
    <t>tubo de pvc rigido junta soldavel dn 25mm (3/4") incl</t>
  </si>
  <si>
    <t>08.03.016</t>
  </si>
  <si>
    <t>7.3.2</t>
  </si>
  <si>
    <t>tubo de pvc rigido junta soldavel dn 32mm (1") incl</t>
  </si>
  <si>
    <t>08.03.017</t>
  </si>
  <si>
    <t>7.3.3</t>
  </si>
  <si>
    <t>tubo de pvc rigido junta soldavel dn 50mm (1 1/2") incl</t>
  </si>
  <si>
    <t>08.03.019</t>
  </si>
  <si>
    <t>7.3.4</t>
  </si>
  <si>
    <t>tubo de pvc rigido junta soldavel dn 60mm (2") incl</t>
  </si>
  <si>
    <t>08.03.020</t>
  </si>
  <si>
    <t>7.3.5</t>
  </si>
  <si>
    <t>tubo de pvc rigido junta soldavel dn 75mm (2 1/2") incl</t>
  </si>
  <si>
    <t>08.03.021</t>
  </si>
  <si>
    <t>7.3.6</t>
  </si>
  <si>
    <t>tubo de pvc rigido junta soldavel dn 85mm (3") incl</t>
  </si>
  <si>
    <t>08.03.022</t>
  </si>
  <si>
    <t>7.3.7</t>
  </si>
  <si>
    <t>serviços em rede de agua fria</t>
  </si>
  <si>
    <t>08.03.099</t>
  </si>
  <si>
    <t>7.4</t>
  </si>
  <si>
    <t>rede de agua fria , demais serviços</t>
  </si>
  <si>
    <t>7.4.1</t>
  </si>
  <si>
    <t>registro de gaveta bruto dn 40mm 1 1/2"</t>
  </si>
  <si>
    <t>08.04.005</t>
  </si>
  <si>
    <t>7.4.2</t>
  </si>
  <si>
    <t>registro de gaveta com canopla cromada dn 20mm (3/4")</t>
  </si>
  <si>
    <t>08.04.002</t>
  </si>
  <si>
    <t>7.4.3</t>
  </si>
  <si>
    <t>registro de gaveta com canopla cromada dn 25mm (1")</t>
  </si>
  <si>
    <t>08.04.003</t>
  </si>
  <si>
    <t>7.4.4</t>
  </si>
  <si>
    <t>registro de gaveta com canopla cromada dn 40mm (1 1/2")</t>
  </si>
  <si>
    <t>7.4.5</t>
  </si>
  <si>
    <t>registro de pressão com canopla cromada dn 20mm (3/4")</t>
  </si>
  <si>
    <t>08.04.022</t>
  </si>
  <si>
    <t>7.4.6</t>
  </si>
  <si>
    <t>valvula de descarga comum com canopla cromada lisa</t>
  </si>
  <si>
    <t>08.04.051</t>
  </si>
  <si>
    <t>7.5</t>
  </si>
  <si>
    <t>combate a incendio, demais serviços</t>
  </si>
  <si>
    <t>7.5.1</t>
  </si>
  <si>
    <t>extintores manuais de CO2 com capacidade de 6kg</t>
  </si>
  <si>
    <t>08.08.045</t>
  </si>
  <si>
    <t>7.5.2</t>
  </si>
  <si>
    <t>extintores manuais de pó quimico seco com capacidade de 4kg</t>
  </si>
  <si>
    <t>08.08.046</t>
  </si>
  <si>
    <t>7.5.3</t>
  </si>
  <si>
    <t>extintores manuais de agua pressurizada cap de 10l</t>
  </si>
  <si>
    <t>08.08.050</t>
  </si>
  <si>
    <t>7.6</t>
  </si>
  <si>
    <t>rede de esgoto, tubulações</t>
  </si>
  <si>
    <t>7.6.1</t>
  </si>
  <si>
    <t>tubo de pvc rigido junta soldavel dn 40mm (1 1/2") incl</t>
  </si>
  <si>
    <t>08.09.015</t>
  </si>
  <si>
    <t>7.6.2</t>
  </si>
  <si>
    <t>tubo de pvc rigido junta elastica dn 50mm (2") incl</t>
  </si>
  <si>
    <t>08.09.016</t>
  </si>
  <si>
    <t>7.6.3</t>
  </si>
  <si>
    <t>tubo de pvc rigido junta elastica dn 75mm (3") incl</t>
  </si>
  <si>
    <t>08.09.017</t>
  </si>
  <si>
    <t>7.6.4</t>
  </si>
  <si>
    <t>tubo de pvc rigido junta elastica dn 100mm (4") incl</t>
  </si>
  <si>
    <t>08.09.018</t>
  </si>
  <si>
    <t>7.6.5</t>
  </si>
  <si>
    <t>tubo de pvc rigido junta elastica dn 150mm (6") incl</t>
  </si>
  <si>
    <t>08.09.019</t>
  </si>
  <si>
    <t>7.7</t>
  </si>
  <si>
    <t>rede de esgoto, demais serviços</t>
  </si>
  <si>
    <t>7.7.1</t>
  </si>
  <si>
    <t>caixa sifonada de pvc dn 150x150x50mm com grelha metalica</t>
  </si>
  <si>
    <t>08.10.004</t>
  </si>
  <si>
    <t>7.7.2</t>
  </si>
  <si>
    <t>cg-01 caixa de gordura em alvenaria</t>
  </si>
  <si>
    <t>MANTIDO</t>
  </si>
  <si>
    <t>7.7.3</t>
  </si>
  <si>
    <t>cl-01 caixa de inspeção 60x60cm para esgoto</t>
  </si>
  <si>
    <t>7.7.4</t>
  </si>
  <si>
    <t>cl-02 caixa de inspeção 80x80cm para esgoto</t>
  </si>
  <si>
    <t>7.7.5</t>
  </si>
  <si>
    <t>ralo seco conico pvc dn 100mm com grelha pvc cromado</t>
  </si>
  <si>
    <t>08.10.050</t>
  </si>
  <si>
    <t>7.8</t>
  </si>
  <si>
    <t>rede de aguas pluviais, tubulações</t>
  </si>
  <si>
    <t>7.8.1</t>
  </si>
  <si>
    <t>08.11.053</t>
  </si>
  <si>
    <t>7.8.2</t>
  </si>
  <si>
    <t>08.11.054</t>
  </si>
  <si>
    <t>7.9</t>
  </si>
  <si>
    <t>rede de aguas pluviais, demais serviços</t>
  </si>
  <si>
    <t>7.9.1</t>
  </si>
  <si>
    <t>rufo em chapa galvanizada n24-corte 0,33m</t>
  </si>
  <si>
    <t>08.12.033</t>
  </si>
  <si>
    <t>7.9.2</t>
  </si>
  <si>
    <t>rufo em chapa galvanizada n24-corte 0,50m</t>
  </si>
  <si>
    <t>08.12.034</t>
  </si>
  <si>
    <t>7.9.3</t>
  </si>
  <si>
    <t>grelha hemisferica de ferro fundido dn 150mm (6")</t>
  </si>
  <si>
    <t>08.12.067</t>
  </si>
  <si>
    <t>7.10</t>
  </si>
  <si>
    <t>reservatorio, instalações - tubulações</t>
  </si>
  <si>
    <t>7.10.1</t>
  </si>
  <si>
    <t>tubo aço galvabiz nbr5580-cl media dn25mm (1") - incl</t>
  </si>
  <si>
    <t>08.13.012</t>
  </si>
  <si>
    <t>7.10.2</t>
  </si>
  <si>
    <t>tubo aço galvabiz nbr5580-cl media dn32mm (1 1/4") - incl</t>
  </si>
  <si>
    <t>08.13.013</t>
  </si>
  <si>
    <t>7.10.3</t>
  </si>
  <si>
    <t>tubo aço galvabiz nbr5580-cl media dn40mm (1 1/2") - incl</t>
  </si>
  <si>
    <t xml:space="preserve">08.13.014 </t>
  </si>
  <si>
    <t>7.10.4</t>
  </si>
  <si>
    <t>tubo aço galvabiz nbr5580-cl media dn80mm (3") - incl</t>
  </si>
  <si>
    <t>08.13.017</t>
  </si>
  <si>
    <t>7.11</t>
  </si>
  <si>
    <t>reservatorio, instalações - demais serviços</t>
  </si>
  <si>
    <t>7.11.1</t>
  </si>
  <si>
    <t>registro de gaveta bruto dn25mm (1")</t>
  </si>
  <si>
    <t>08.14.003</t>
  </si>
  <si>
    <t>7.11.2</t>
  </si>
  <si>
    <t>registro de gaveta bruto dn32mm (1 1/4")</t>
  </si>
  <si>
    <t>08.14.004</t>
  </si>
  <si>
    <t>7.11.3</t>
  </si>
  <si>
    <t>registro de gaveta bruto dn40mm (1 1/2")</t>
  </si>
  <si>
    <t>08.14.005</t>
  </si>
  <si>
    <t>7.11.4</t>
  </si>
  <si>
    <t>registro de gaveta bruto dn480mm (3")</t>
  </si>
  <si>
    <t>08.14.008</t>
  </si>
  <si>
    <t>7.11.5</t>
  </si>
  <si>
    <t>valvula de retenção vertical de bronze de 1 1/4"</t>
  </si>
  <si>
    <t>08.14.017</t>
  </si>
  <si>
    <t>7.11.6</t>
  </si>
  <si>
    <t>valvula de retenção de pé com crivo de bronze de 1 1/2"</t>
  </si>
  <si>
    <t>08.14.018</t>
  </si>
  <si>
    <t>7.11.7</t>
  </si>
  <si>
    <t>torneira de boia em latão (boia plast) dn 25mm (1")</t>
  </si>
  <si>
    <t>08.14.046</t>
  </si>
  <si>
    <t>7.11.8</t>
  </si>
  <si>
    <t>conj motor-bomba (centrifuga) 1 hp 8500 l/h-20 mca</t>
  </si>
  <si>
    <t>08.14.078</t>
  </si>
  <si>
    <t>7.11.9</t>
  </si>
  <si>
    <t>aneis pré moldado em concreto armado p/</t>
  </si>
  <si>
    <t>08.14.085</t>
  </si>
  <si>
    <t>7.11.10</t>
  </si>
  <si>
    <t>laje pre moldade d=2,50m e=8cm p/ reservatorio</t>
  </si>
  <si>
    <t>08.14.086</t>
  </si>
  <si>
    <t>7.11.11</t>
  </si>
  <si>
    <t>laje pre moldade d=2,50m e=15cm p/ reservatorio</t>
  </si>
  <si>
    <t>08.14.087</t>
  </si>
  <si>
    <t>7.12</t>
  </si>
  <si>
    <t>bebedouros, lavatorios e mictorios padronizados</t>
  </si>
  <si>
    <t>7.12.1</t>
  </si>
  <si>
    <t>bn-01 banho berçario</t>
  </si>
  <si>
    <t>08.15.002</t>
  </si>
  <si>
    <t>7.12.2</t>
  </si>
  <si>
    <t>serviços em bebedouros, lavatorios e mictorios</t>
  </si>
  <si>
    <t>08.15.099</t>
  </si>
  <si>
    <t>7.13</t>
  </si>
  <si>
    <t>louças</t>
  </si>
  <si>
    <t>7.13.1</t>
  </si>
  <si>
    <t>bacia sifonada de louça branca (vdr 6l) com assento</t>
  </si>
  <si>
    <t>08.16.001</t>
  </si>
  <si>
    <t>7.13.2</t>
  </si>
  <si>
    <t>bacia sanitaria infantil</t>
  </si>
  <si>
    <t>08.16.003</t>
  </si>
  <si>
    <t>7.13.3</t>
  </si>
  <si>
    <t>lavatorio de louça branca sem coluna com torneira de</t>
  </si>
  <si>
    <t>08.16.010</t>
  </si>
  <si>
    <t>7.13.4</t>
  </si>
  <si>
    <t>tanque de louça branca, pequeno com coluna</t>
  </si>
  <si>
    <t>08.16.045</t>
  </si>
  <si>
    <t>7.13.5</t>
  </si>
  <si>
    <t>saboneteira de louça branca de 15x15cm</t>
  </si>
  <si>
    <t>08.16.051</t>
  </si>
  <si>
    <t>7.13.6</t>
  </si>
  <si>
    <t>papeleira de louça branca de 15x15cm</t>
  </si>
  <si>
    <t>08.16.065</t>
  </si>
  <si>
    <t>7.13.7</t>
  </si>
  <si>
    <t>cabide de louça branca com 2 ganchos</t>
  </si>
  <si>
    <t>08.16.070</t>
  </si>
  <si>
    <t>7.13.8</t>
  </si>
  <si>
    <t>va-01 varal/toalheiro</t>
  </si>
  <si>
    <t>08.16.083</t>
  </si>
  <si>
    <t>7.13.9</t>
  </si>
  <si>
    <t>br-01 bacia p/ sanitario acessivel</t>
  </si>
  <si>
    <t>cj</t>
  </si>
  <si>
    <t>08.16.089</t>
  </si>
  <si>
    <t>7.13.10</t>
  </si>
  <si>
    <t>br-02 lavatorio para sanitario acessivel</t>
  </si>
  <si>
    <t>08.16.090</t>
  </si>
  <si>
    <t>7.13.11</t>
  </si>
  <si>
    <t>br-05 trocador acessivel</t>
  </si>
  <si>
    <t>08.16.093</t>
  </si>
  <si>
    <t>7.13.12</t>
  </si>
  <si>
    <t>br-06 chuveiro acessivel</t>
  </si>
  <si>
    <t>08.16.094</t>
  </si>
  <si>
    <t>7.14</t>
  </si>
  <si>
    <t>aparelhos e metais</t>
  </si>
  <si>
    <t>7.14.1</t>
  </si>
  <si>
    <t>chuveiro simples c/ articulado, latão cromado dn 15mm</t>
  </si>
  <si>
    <t>08.17.038</t>
  </si>
  <si>
    <t>7.14.2</t>
  </si>
  <si>
    <t>purificador/bebedouro de agua refrigerada</t>
  </si>
  <si>
    <t>08.17.049</t>
  </si>
  <si>
    <t>7.14.3</t>
  </si>
  <si>
    <t>ex-01 exaustor axial dn 40cm</t>
  </si>
  <si>
    <t>7.14.4</t>
  </si>
  <si>
    <t>ft-02 filtro para agua potavel</t>
  </si>
  <si>
    <t>08.17.058</t>
  </si>
  <si>
    <t>7.14.5</t>
  </si>
  <si>
    <t>torneira de lavagem com canopla de 1/2"</t>
  </si>
  <si>
    <t>08.17.080</t>
  </si>
  <si>
    <t>7.14.6</t>
  </si>
  <si>
    <t>serviços em aparelhos e metais</t>
  </si>
  <si>
    <t>08.17.099</t>
  </si>
  <si>
    <t>Instalações Elétricas</t>
  </si>
  <si>
    <t>8.1</t>
  </si>
  <si>
    <t>entrada em baixa tensão</t>
  </si>
  <si>
    <t>8.1.1</t>
  </si>
  <si>
    <t>ae-21 abrigo e entrada de energia (caixa M ou H) AES eletropaulo</t>
  </si>
  <si>
    <t>09.02.061</t>
  </si>
  <si>
    <t>8.1.2</t>
  </si>
  <si>
    <t>conj 4 cabos p/ entrada energia secção 150mm2 c/</t>
  </si>
  <si>
    <t>09.02.080</t>
  </si>
  <si>
    <t>8.1.3</t>
  </si>
  <si>
    <t>conj entrada p/ telefone em entrada de energencia</t>
  </si>
  <si>
    <t>09.02.103</t>
  </si>
  <si>
    <t>8.1.4</t>
  </si>
  <si>
    <t>disjuntor tripolar termomagnetico 3x10A a 3x50A</t>
  </si>
  <si>
    <t>09.02.088</t>
  </si>
  <si>
    <t>8.1.5</t>
  </si>
  <si>
    <t>disjuntor tripolar termomagnetico 125A a 225A</t>
  </si>
  <si>
    <t>09.02.091</t>
  </si>
  <si>
    <t>8.2</t>
  </si>
  <si>
    <t>entrada, interligação ao quadro geral</t>
  </si>
  <si>
    <t>8.2.1</t>
  </si>
  <si>
    <t>cabo de 70mm2 - 750v de isolação</t>
  </si>
  <si>
    <t>09.03.008</t>
  </si>
  <si>
    <t>8.2.2</t>
  </si>
  <si>
    <t>cabo de 150mm2 - 750v de isolação</t>
  </si>
  <si>
    <t>09.03.011</t>
  </si>
  <si>
    <t>8.2.3</t>
  </si>
  <si>
    <t>eletroduto de pvc rigido roscavel de 85mm - incl</t>
  </si>
  <si>
    <t>09.03.052</t>
  </si>
  <si>
    <t>8.2.4</t>
  </si>
  <si>
    <t>envelope de concreto para dutos</t>
  </si>
  <si>
    <t>09.03.090</t>
  </si>
  <si>
    <t>8.3</t>
  </si>
  <si>
    <t>quadro geral</t>
  </si>
  <si>
    <t>8.3.1</t>
  </si>
  <si>
    <t>caixa em chapa de aço 16 com porta e fecho</t>
  </si>
  <si>
    <t>09.04.006</t>
  </si>
  <si>
    <t>8.3.2</t>
  </si>
  <si>
    <t>quadro geral-disjuntor termomagnetico 3x200A</t>
  </si>
  <si>
    <t>8.3.3</t>
  </si>
  <si>
    <t>quadro geral-barramento de 100A</t>
  </si>
  <si>
    <t>09.04.042</t>
  </si>
  <si>
    <t>8.3.4</t>
  </si>
  <si>
    <t>quadro geral-barramento de 200A</t>
  </si>
  <si>
    <t>09.04.044</t>
  </si>
  <si>
    <t>8.3.5</t>
  </si>
  <si>
    <t>disjuntor bipolar termomagnetico 2x60A a 2x100A</t>
  </si>
  <si>
    <t>09.04.092</t>
  </si>
  <si>
    <t>8.4</t>
  </si>
  <si>
    <t>rede de baixa tensão, duto/quadros parciais</t>
  </si>
  <si>
    <t>8.4.1</t>
  </si>
  <si>
    <t>eletroduto de pvc rigido roscavel de 25mm - incl</t>
  </si>
  <si>
    <t>09.05.013</t>
  </si>
  <si>
    <t>8.4.2</t>
  </si>
  <si>
    <t>eletroduto de pvc rigido roscavel de 32mm - incl</t>
  </si>
  <si>
    <t>09.05.014</t>
  </si>
  <si>
    <t>8.4.3</t>
  </si>
  <si>
    <t>eletroduto de pvc rigido roscavel de 40mm - incl</t>
  </si>
  <si>
    <t>09.05.015</t>
  </si>
  <si>
    <t>8.4.4</t>
  </si>
  <si>
    <t>eletroduto de pvc rigido roscavel de 60mm - incl</t>
  </si>
  <si>
    <t>09.05.017</t>
  </si>
  <si>
    <t>8.4.5</t>
  </si>
  <si>
    <t>09.05.040</t>
  </si>
  <si>
    <t>8.4.6</t>
  </si>
  <si>
    <t>quadro de distribuição disj geral 100A p/ 28 a 42 disj</t>
  </si>
  <si>
    <t>09.05.054</t>
  </si>
  <si>
    <t>8.4.7</t>
  </si>
  <si>
    <t>interruptor tipo automatico de bóia</t>
  </si>
  <si>
    <t>09.05.069</t>
  </si>
  <si>
    <t>8.4.8</t>
  </si>
  <si>
    <t>disjuntor bipolar termomagnetico 2x10A a 2x50A</t>
  </si>
  <si>
    <t>09.05.070</t>
  </si>
  <si>
    <t>8.4.9</t>
  </si>
  <si>
    <t>09.05.071</t>
  </si>
  <si>
    <t>8.4.10</t>
  </si>
  <si>
    <t>disjuntor unipolar termomagnetico 1x10A a 1x30A</t>
  </si>
  <si>
    <t>09.05.073</t>
  </si>
  <si>
    <t>8.4.11</t>
  </si>
  <si>
    <t>disjuntor tripolar termomagnetico 3x60A a 3x100A</t>
  </si>
  <si>
    <t>09.05.075</t>
  </si>
  <si>
    <t>8.4.12</t>
  </si>
  <si>
    <t>quadro comando para conjunto motor bomba trifasico</t>
  </si>
  <si>
    <t>09.05.089</t>
  </si>
  <si>
    <t>8.4.13</t>
  </si>
  <si>
    <t>interruptor automatico diferencial (dispositivo DR)</t>
  </si>
  <si>
    <t>09.05.092</t>
  </si>
  <si>
    <t>8.4.14</t>
  </si>
  <si>
    <t>serviços de dutos/quadros parciais luz/quadros</t>
  </si>
  <si>
    <t>09.05.099</t>
  </si>
  <si>
    <t>8.5</t>
  </si>
  <si>
    <t>rede de baixa tensão, caixas de passagem</t>
  </si>
  <si>
    <t>8.5.1</t>
  </si>
  <si>
    <t>caixa de passagem estampada com tampa plastica de 4x2"</t>
  </si>
  <si>
    <t>09.06.001</t>
  </si>
  <si>
    <t>8.5.2</t>
  </si>
  <si>
    <t>caixa de passagem estampada com tampa plastica de 4x4"</t>
  </si>
  <si>
    <t>09.06.002</t>
  </si>
  <si>
    <t>8.5.3</t>
  </si>
  <si>
    <t>caixa de passagem em alvenaria de 0,40 x0,40x0,40m</t>
  </si>
  <si>
    <t>09.06.025</t>
  </si>
  <si>
    <t>8.6</t>
  </si>
  <si>
    <t>rede de baixa tensão, enfiação</t>
  </si>
  <si>
    <t>8.6.1</t>
  </si>
  <si>
    <t>fio de 4mm2 - 750v de isolação</t>
  </si>
  <si>
    <t>09.07.005</t>
  </si>
  <si>
    <t>8.6.2</t>
  </si>
  <si>
    <t>fio de 6mm2 - 750v de isolação</t>
  </si>
  <si>
    <t>09.07.006</t>
  </si>
  <si>
    <t>8.6.3</t>
  </si>
  <si>
    <t>cabo de 10mm2 - 750v de isolação</t>
  </si>
  <si>
    <t>09.07.011</t>
  </si>
  <si>
    <t>8.6.4</t>
  </si>
  <si>
    <t>cabo de 16mm2 - 750v de isolação</t>
  </si>
  <si>
    <t>09.07.012</t>
  </si>
  <si>
    <t>8.6.5</t>
  </si>
  <si>
    <t>cabo de 25mm2 - 750v de isolação</t>
  </si>
  <si>
    <t>09.07.013</t>
  </si>
  <si>
    <t>8.7</t>
  </si>
  <si>
    <t>pontos de interruptores e tomadas</t>
  </si>
  <si>
    <t>8.7.1</t>
  </si>
  <si>
    <t>interruptor de 1 tecla simples caixa 4"x2" eletr pvc</t>
  </si>
  <si>
    <t>8.7.2</t>
  </si>
  <si>
    <t>interruptor 1 tecla bipol simpl caixa 4"x2" eletr pvc</t>
  </si>
  <si>
    <t>09.08.005</t>
  </si>
  <si>
    <t>8.7.3</t>
  </si>
  <si>
    <t>interruptor 1 tecla simples/tomada 2p+t univ caixa</t>
  </si>
  <si>
    <t>09.08.009</t>
  </si>
  <si>
    <t>8.7.4</t>
  </si>
  <si>
    <t>tomada simples de embutir de 110/220v uso</t>
  </si>
  <si>
    <t>09.08.046</t>
  </si>
  <si>
    <t>8.7.5</t>
  </si>
  <si>
    <t>tomada bifasica de 220v aparelhos fixos-eletroduto de</t>
  </si>
  <si>
    <t>09.08.049</t>
  </si>
  <si>
    <t>8.7.6</t>
  </si>
  <si>
    <t>tomada 2p+t padrão nbr 14136 corrente 10A-250v-eletr</t>
  </si>
  <si>
    <t>8.7.7</t>
  </si>
  <si>
    <t>tomada de piso 2p+t padrão nbr 14136 corrente</t>
  </si>
  <si>
    <t>09.08.050</t>
  </si>
  <si>
    <t>8.7.8</t>
  </si>
  <si>
    <t>ponto seco para telefone eletroduto de pvc</t>
  </si>
  <si>
    <t>09.08.052</t>
  </si>
  <si>
    <t>8.7.9</t>
  </si>
  <si>
    <t>ponto seco para instalação de som /tv/alarme/logica</t>
  </si>
  <si>
    <t xml:space="preserve">09.08.057 </t>
  </si>
  <si>
    <t>8.8</t>
  </si>
  <si>
    <t>luminarias internas</t>
  </si>
  <si>
    <t>8.8.1</t>
  </si>
  <si>
    <t>il-42 luminaria c/ difusor transparente p/ lampada fluor</t>
  </si>
  <si>
    <t>09.09.034</t>
  </si>
  <si>
    <t>8.8.2</t>
  </si>
  <si>
    <t>il-05 arandela blindada</t>
  </si>
  <si>
    <t>09.09.044</t>
  </si>
  <si>
    <t>8.8.3</t>
  </si>
  <si>
    <t>il-28 iluminação autonoma de emergencia</t>
  </si>
  <si>
    <t>09.09.083</t>
  </si>
  <si>
    <t>8.8.4</t>
  </si>
  <si>
    <t>il-44 luminaria para lampada fluorescente (1x32w)</t>
  </si>
  <si>
    <t>09.09.051</t>
  </si>
  <si>
    <t>8.8.5</t>
  </si>
  <si>
    <t>il-45 luminaria para lampada fluorescente (2x32w)</t>
  </si>
  <si>
    <t>09.09.052</t>
  </si>
  <si>
    <t>8.8.6</t>
  </si>
  <si>
    <t>il-60 luminaria de sobrepor com refletor e alertas</t>
  </si>
  <si>
    <t>09.09.060</t>
  </si>
  <si>
    <t>8.8.7</t>
  </si>
  <si>
    <t>il-70 luminaria embutir com difusor translucido p/ lamp fluor</t>
  </si>
  <si>
    <t>09.09.070</t>
  </si>
  <si>
    <t>8.8.8</t>
  </si>
  <si>
    <t>serviços de iluminação</t>
  </si>
  <si>
    <t>09.09.099</t>
  </si>
  <si>
    <t>8.9</t>
  </si>
  <si>
    <t>centro de luz</t>
  </si>
  <si>
    <t>8.9.1</t>
  </si>
  <si>
    <t>centro de luz em caixa fm eletroduto de pvc</t>
  </si>
  <si>
    <t>09.10.003</t>
  </si>
  <si>
    <t>8.10</t>
  </si>
  <si>
    <t>iluminação externa</t>
  </si>
  <si>
    <t>8.10.1</t>
  </si>
  <si>
    <t>il-06 luz de obstaculo com lampada de 60w</t>
  </si>
  <si>
    <t>09.11.035</t>
  </si>
  <si>
    <t>8.10.2</t>
  </si>
  <si>
    <t>il-55 projetor medio para vapor de sodio 150w</t>
  </si>
  <si>
    <t>09.11.076</t>
  </si>
  <si>
    <t>8.11</t>
  </si>
  <si>
    <t>para raios</t>
  </si>
  <si>
    <t>8.11.1</t>
  </si>
  <si>
    <t>cabo de cobre nu de 35mm2-com suporte de fixação</t>
  </si>
  <si>
    <t>8.11.2</t>
  </si>
  <si>
    <t>cabo de cobre nu de 50mm2-sob a terra</t>
  </si>
  <si>
    <t>8.11.3</t>
  </si>
  <si>
    <t>terra simples-1 haste com caixa de inspeção</t>
  </si>
  <si>
    <t>09.13.027</t>
  </si>
  <si>
    <t>8.11.4</t>
  </si>
  <si>
    <t>conexão exotermica cabo/cabo</t>
  </si>
  <si>
    <t>09.13.032</t>
  </si>
  <si>
    <t>8.11.5</t>
  </si>
  <si>
    <t>conexão exotermica cabo/haste</t>
  </si>
  <si>
    <t>09.13.033</t>
  </si>
  <si>
    <t>8.11.6</t>
  </si>
  <si>
    <t>conexão exotermica em estrutura metalica</t>
  </si>
  <si>
    <t>09.13.034</t>
  </si>
  <si>
    <t>Impermeabilizações/Juntas de Dilatação</t>
  </si>
  <si>
    <t>9.1</t>
  </si>
  <si>
    <t>impermeabilizações: lajes, calhas, marquises</t>
  </si>
  <si>
    <t>9.1.1</t>
  </si>
  <si>
    <t>imperm com emulsão acrilica estrutu com veu de poliester</t>
  </si>
  <si>
    <t>11.02.026</t>
  </si>
  <si>
    <t>9.1.2</t>
  </si>
  <si>
    <t>regularização de superficie p/ preparo imperm 1:3</t>
  </si>
  <si>
    <t>11.02.066</t>
  </si>
  <si>
    <t>9.2</t>
  </si>
  <si>
    <t>impermeabilizações: reservatorio d'agua</t>
  </si>
  <si>
    <t>9.2.1</t>
  </si>
  <si>
    <t>impermeabilização argamassa polimerica para reservatorio</t>
  </si>
  <si>
    <t xml:space="preserve">11.03.006 </t>
  </si>
  <si>
    <t>9.2.2</t>
  </si>
  <si>
    <t>com tinta betuminosa (aplicação externa)</t>
  </si>
  <si>
    <t>11.03.010</t>
  </si>
  <si>
    <t>Revestimentos Teto e Parede</t>
  </si>
  <si>
    <t>10.1</t>
  </si>
  <si>
    <t>revestimento de teto</t>
  </si>
  <si>
    <t>10.1.1</t>
  </si>
  <si>
    <t>revestimentos para tetos</t>
  </si>
  <si>
    <t>12.01.099</t>
  </si>
  <si>
    <t>10.2</t>
  </si>
  <si>
    <t>revestimento de paredes internas</t>
  </si>
  <si>
    <t>10.2.1</t>
  </si>
  <si>
    <t>chapisco</t>
  </si>
  <si>
    <t>12.02.002</t>
  </si>
  <si>
    <t>10.2.2</t>
  </si>
  <si>
    <t>emboço</t>
  </si>
  <si>
    <t>12.02.005</t>
  </si>
  <si>
    <t>10.2.3</t>
  </si>
  <si>
    <t>revestimento com gesso</t>
  </si>
  <si>
    <t>12.02.009</t>
  </si>
  <si>
    <t>10.2.4</t>
  </si>
  <si>
    <t>revestimento com azulejos lisos, branco brilhante</t>
  </si>
  <si>
    <t>12.02.036</t>
  </si>
  <si>
    <t>10.2.5</t>
  </si>
  <si>
    <t>perfil sextavado em aluminio para azulejo</t>
  </si>
  <si>
    <t>12.02.043</t>
  </si>
  <si>
    <t>10.3</t>
  </si>
  <si>
    <t>revestimento de paredes externas</t>
  </si>
  <si>
    <t>10.3.1</t>
  </si>
  <si>
    <t>10.3.2</t>
  </si>
  <si>
    <t>emboço desempenado</t>
  </si>
  <si>
    <t>12.02.006</t>
  </si>
  <si>
    <t>Pisos Internos/Rodapés/Peitoris</t>
  </si>
  <si>
    <t>11.1</t>
  </si>
  <si>
    <t>lastro para pisos e enchimento de rebaixos de lajes</t>
  </si>
  <si>
    <t>11.1.1</t>
  </si>
  <si>
    <t>lastro de concreto com hidrofugo e=5cm</t>
  </si>
  <si>
    <t>13.01.004</t>
  </si>
  <si>
    <t>11.1.2</t>
  </si>
  <si>
    <t>13.01.006</t>
  </si>
  <si>
    <t>11.1.3</t>
  </si>
  <si>
    <t>argamassa de regularização cim/areia 1:3 esp=2,50cm</t>
  </si>
  <si>
    <t>13.01.017</t>
  </si>
  <si>
    <t>11.2</t>
  </si>
  <si>
    <t>revestimento de pisos</t>
  </si>
  <si>
    <t>11.2.1</t>
  </si>
  <si>
    <t>ceramica esmaltada antiderrapante 30x30cm a 45x45cm PEI</t>
  </si>
  <si>
    <t>13.02.100</t>
  </si>
  <si>
    <t>11.2.2</t>
  </si>
  <si>
    <t>chapas vinilicas (cor especificar) espessura de 2mm</t>
  </si>
  <si>
    <t>13.02.075</t>
  </si>
  <si>
    <t>11.3</t>
  </si>
  <si>
    <t>revestimento de soleiras</t>
  </si>
  <si>
    <t>11.3.1</t>
  </si>
  <si>
    <t>so-16 soleira em granilite l=15,5cm desnivel 1,5cm</t>
  </si>
  <si>
    <t>13.06.076</t>
  </si>
  <si>
    <t>11.3.2</t>
  </si>
  <si>
    <t>so-17 soleira em granilite l=22cm desnivel 1,5cm</t>
  </si>
  <si>
    <t>13.06.077</t>
  </si>
  <si>
    <t>11.4</t>
  </si>
  <si>
    <t>revestimento de peitoris</t>
  </si>
  <si>
    <t>11.4.1</t>
  </si>
  <si>
    <t>pe-02 peitoril</t>
  </si>
  <si>
    <t>Vidros</t>
  </si>
  <si>
    <t>12.1</t>
  </si>
  <si>
    <t>vidros</t>
  </si>
  <si>
    <t>12.1.1</t>
  </si>
  <si>
    <t>vidro liso comum incolor de 3mm</t>
  </si>
  <si>
    <t>14.01.002</t>
  </si>
  <si>
    <t>12.1.2</t>
  </si>
  <si>
    <t>vidro liso comum incolor de 6mm</t>
  </si>
  <si>
    <t>14.01.008</t>
  </si>
  <si>
    <t>12.1.3</t>
  </si>
  <si>
    <t>serviços em vidros</t>
  </si>
  <si>
    <t>14.01.099</t>
  </si>
  <si>
    <t>Pintura</t>
  </si>
  <si>
    <t>13.1</t>
  </si>
  <si>
    <t>forros/paredes internas</t>
  </si>
  <si>
    <t>13.1.1</t>
  </si>
  <si>
    <t>latex</t>
  </si>
  <si>
    <t>15.02.006</t>
  </si>
  <si>
    <t>13.1.2</t>
  </si>
  <si>
    <t>esmalte</t>
  </si>
  <si>
    <t>15.02.019</t>
  </si>
  <si>
    <t>13.1.3</t>
  </si>
  <si>
    <t>fundo preparador para revestimento com gesso</t>
  </si>
  <si>
    <t>15.02.080</t>
  </si>
  <si>
    <t>13.2</t>
  </si>
  <si>
    <t>esquadrias</t>
  </si>
  <si>
    <t>13.2.1</t>
  </si>
  <si>
    <t>esmalte com massa corrida em esquadrias de madeira</t>
  </si>
  <si>
    <t>15.03.007</t>
  </si>
  <si>
    <t>13.2.2</t>
  </si>
  <si>
    <t>esmalte em esquadrias de ferro</t>
  </si>
  <si>
    <t>15.03.021</t>
  </si>
  <si>
    <t>13.2.3</t>
  </si>
  <si>
    <t>face externa de calhas/condutores com tinta sintetica</t>
  </si>
  <si>
    <t>15.03.060</t>
  </si>
  <si>
    <t>13.3</t>
  </si>
  <si>
    <t>externa</t>
  </si>
  <si>
    <t>13.3.1</t>
  </si>
  <si>
    <t>tinta acrilica</t>
  </si>
  <si>
    <t>15.04.006</t>
  </si>
  <si>
    <t>13.3.2</t>
  </si>
  <si>
    <t>rs-16 vaga com simbolo internacional de acesso</t>
  </si>
  <si>
    <t>15.04.099</t>
  </si>
  <si>
    <t>Serviços  Complementares</t>
  </si>
  <si>
    <t>14.1</t>
  </si>
  <si>
    <t>pisos</t>
  </si>
  <si>
    <t>14.1.1</t>
  </si>
  <si>
    <t>lastro de concreto-5cm</t>
  </si>
  <si>
    <t>14.1.2</t>
  </si>
  <si>
    <t>lastro de pedra britada-5cm</t>
  </si>
  <si>
    <t>14.1.3</t>
  </si>
  <si>
    <t>cimentado desempenado com junta seca e=3,5cm incl argamassa</t>
  </si>
  <si>
    <t>13.02.004</t>
  </si>
  <si>
    <t>14.2</t>
  </si>
  <si>
    <t>drenagem de acabamento</t>
  </si>
  <si>
    <t>14.2.1</t>
  </si>
  <si>
    <t>ca-21 canaleta de aguas pluviais em concreto (20cm)</t>
  </si>
  <si>
    <t>16.05.031</t>
  </si>
  <si>
    <t>14.2.2</t>
  </si>
  <si>
    <t>tc-10 tampa de concreto pré-moldada perf para canaleta</t>
  </si>
  <si>
    <t>16.05.047</t>
  </si>
  <si>
    <t>14.3</t>
  </si>
  <si>
    <t>complementos externos/canteiro de obra/alambrado</t>
  </si>
  <si>
    <t>14.3.1</t>
  </si>
  <si>
    <t>instalação de lousa (lg-07)</t>
  </si>
  <si>
    <t>16.06.090</t>
  </si>
  <si>
    <t>14.3.2</t>
  </si>
  <si>
    <t>instalação de mural (mr-02)</t>
  </si>
  <si>
    <t>16.06.091</t>
  </si>
  <si>
    <t>14.4</t>
  </si>
  <si>
    <t>limpeza final</t>
  </si>
  <si>
    <t>14.4.1</t>
  </si>
  <si>
    <t>limpeza da obra</t>
  </si>
  <si>
    <t>16.11.005</t>
  </si>
  <si>
    <t>SERVIÇOS NECESSÁRIOS FORA DA PLANILHA I0</t>
  </si>
  <si>
    <t>Fechamento com muro de concreto</t>
  </si>
  <si>
    <t>15.1</t>
  </si>
  <si>
    <t xml:space="preserve">PT - 38 - Portão em gradil eletrofundido (3,45x2,30m) </t>
  </si>
  <si>
    <t>06.02.060</t>
  </si>
  <si>
    <t>15.2</t>
  </si>
  <si>
    <t xml:space="preserve">PT - 39 - Portão em gradil eletrofundido (1,65x2,30m) </t>
  </si>
  <si>
    <t>06.02.061</t>
  </si>
  <si>
    <t>15.3</t>
  </si>
  <si>
    <t>FD14- Muro de fechamento em bloco de concreto H=0,60m</t>
  </si>
  <si>
    <t>ml</t>
  </si>
  <si>
    <t>16.01.016</t>
  </si>
  <si>
    <t>15.4</t>
  </si>
  <si>
    <t>FD24- Fechamento em gradil eletrofundido/broca H=2,35m</t>
  </si>
  <si>
    <t>16.01.29</t>
  </si>
  <si>
    <t>Reservatório para armazenar água pluvial</t>
  </si>
  <si>
    <t>16.1</t>
  </si>
  <si>
    <t>Tampa premoldada diam. 2,50 m para RAP c/ tampa de inspeção diam=0,60m</t>
  </si>
  <si>
    <t>16.05.052</t>
  </si>
  <si>
    <t>16.2</t>
  </si>
  <si>
    <t>Poço de retenção de água pluvial diam.=2,50 m com fundo de concreto</t>
  </si>
  <si>
    <t>16.05.058</t>
  </si>
  <si>
    <t>16.3</t>
  </si>
  <si>
    <t>Bomba submersa potencia 1CV, trifasica vazão 7m3/hora altura manometrica de 10 mca, reservatório retenção de água pluvial</t>
  </si>
  <si>
    <t>16.05.080</t>
  </si>
  <si>
    <t>16.4</t>
  </si>
  <si>
    <t>Automatico de boia, em polipropileno (eletrico 16A) contato isento de mercurio  reservatório retenção de água pluvial</t>
  </si>
  <si>
    <t>16.05.081</t>
  </si>
  <si>
    <t>16.5</t>
  </si>
  <si>
    <t>Tubo aço galvanizado NBR 5580 classe DN 80mm (3") incl. Conexões reservatório retenção água de pluvial</t>
  </si>
  <si>
    <t>16.05.082</t>
  </si>
  <si>
    <t>16.6</t>
  </si>
  <si>
    <t>Registro gaveta bruto DN 80mm (3") reservatório retenção de água pluvial</t>
  </si>
  <si>
    <t>16.05.083</t>
  </si>
  <si>
    <t>16.7</t>
  </si>
  <si>
    <t>Valvula de retenção vertical DN 80 mm (3")</t>
  </si>
  <si>
    <t>16.05.084</t>
  </si>
  <si>
    <t>16.8</t>
  </si>
  <si>
    <t>Corrente elo curto galvanizado 4mm carga de trabalho 100kg reservatório retenção de água pluvial</t>
  </si>
  <si>
    <t>16.05.085</t>
  </si>
  <si>
    <t>Base (fundação da caixa d'água)</t>
  </si>
  <si>
    <t>17.1</t>
  </si>
  <si>
    <t>TOTAL.:</t>
  </si>
  <si>
    <t>TOTAL MEDIÇÃO</t>
  </si>
  <si>
    <t>TOTAL GERAL A LICITAR</t>
  </si>
  <si>
    <t>TABELA 2012</t>
  </si>
  <si>
    <t>TABELA ATUALIZADA</t>
  </si>
  <si>
    <t>FABIO ALEXANDRE CHENOU</t>
  </si>
  <si>
    <t>OSCAR GOZZI</t>
  </si>
  <si>
    <t>CREA/SP: 0605202215</t>
  </si>
  <si>
    <t>PREFEITO MUNICIPAL</t>
  </si>
</sst>
</file>

<file path=xl/styles.xml><?xml version="1.0" encoding="utf-8"?>
<styleSheet xmlns="http://schemas.openxmlformats.org/spreadsheetml/2006/main">
  <numFmts count="8">
    <numFmt numFmtId="176" formatCode="&quot;R$ &quot;#,##0.00"/>
    <numFmt numFmtId="42" formatCode="_(&quot;$&quot;* #,##0_);_(&quot;$&quot;* \(#,##0\);_(&quot;$&quot;* &quot;-&quot;_);_(@_)"/>
    <numFmt numFmtId="177" formatCode="[$R$]\ #,##0.00"/>
    <numFmt numFmtId="178" formatCode="&quot; R$ &quot;#,##0.00\ ;&quot;-R$ &quot;#,##0.00\ ;&quot; R$ -&quot;#\ ;@\ "/>
    <numFmt numFmtId="41" formatCode="_(* #,##0_);_(* \(#,##0\);_(* &quot;-&quot;_);_(@_)"/>
    <numFmt numFmtId="179" formatCode="[$R$-416]\ #,##0.00\ ;\-[$R$-416]\ #,##0.00\ ;[$R$-416]&quot; -&quot;00\ ;@\ "/>
    <numFmt numFmtId="43" formatCode="_(* #,##0.00_);_(* \(#,##0.00\);_(* &quot;-&quot;??_);_(@_)"/>
    <numFmt numFmtId="180" formatCode="[$R$-416]\ #,##0.00"/>
  </numFmts>
  <fonts count="32">
    <font>
      <sz val="11"/>
      <color rgb="FF000000"/>
      <name val="Calibri"/>
      <charset val="134"/>
    </font>
    <font>
      <sz val="14"/>
      <color rgb="FF000000"/>
      <name val="Times New Roman"/>
      <charset val="134"/>
    </font>
    <font>
      <b/>
      <sz val="14"/>
      <color rgb="FF000000"/>
      <name val="Arial"/>
      <charset val="134"/>
    </font>
    <font>
      <b/>
      <sz val="14"/>
      <color rgb="FF000000"/>
      <name val="Times New Roman"/>
      <charset val="134"/>
    </font>
    <font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4"/>
      <color rgb="FF000000"/>
      <name val="Arial Unicode MS"/>
      <charset val="134"/>
    </font>
    <font>
      <sz val="14"/>
      <color rgb="FF000000"/>
      <name val="Arial Rounded MT Bold"/>
      <charset val="134"/>
    </font>
    <font>
      <b/>
      <sz val="14"/>
      <color rgb="FF000000"/>
      <name val="Calibri"/>
      <charset val="134"/>
    </font>
    <font>
      <sz val="11"/>
      <color rgb="FF000000"/>
      <name val="Arial"/>
      <charset val="134"/>
    </font>
    <font>
      <b/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3" fontId="13" fillId="0" borderId="0" applyBorder="0" applyAlignment="0" applyProtection="0"/>
    <xf numFmtId="41" fontId="13" fillId="0" borderId="0" applyBorder="0" applyAlignment="0" applyProtection="0"/>
    <xf numFmtId="0" fontId="12" fillId="5" borderId="0" applyNumberFormat="0" applyBorder="0" applyAlignment="0" applyProtection="0">
      <alignment vertical="center"/>
    </xf>
    <xf numFmtId="9" fontId="0" fillId="0" borderId="0" applyBorder="0" applyProtection="0"/>
    <xf numFmtId="0" fontId="22" fillId="0" borderId="17" applyNumberFormat="0" applyFill="0" applyAlignment="0" applyProtection="0">
      <alignment vertical="center"/>
    </xf>
    <xf numFmtId="0" fontId="19" fillId="18" borderId="15" applyNumberFormat="0" applyAlignment="0" applyProtection="0">
      <alignment vertical="center"/>
    </xf>
    <xf numFmtId="42" fontId="13" fillId="0" borderId="0" applyBorder="0" applyAlignment="0" applyProtection="0"/>
    <xf numFmtId="0" fontId="12" fillId="15" borderId="0" applyNumberFormat="0" applyBorder="0" applyAlignment="0" applyProtection="0">
      <alignment vertical="center"/>
    </xf>
    <xf numFmtId="178" fontId="0" fillId="0" borderId="0" applyBorder="0" applyProtection="0"/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6" borderId="1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9" fontId="0" fillId="0" borderId="0" applyBorder="0" applyProtection="0"/>
    <xf numFmtId="0" fontId="14" fillId="2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32" borderId="20" applyNumberFormat="0" applyAlignment="0" applyProtection="0">
      <alignment vertical="center"/>
    </xf>
    <xf numFmtId="0" fontId="30" fillId="34" borderId="21" applyNumberFormat="0" applyAlignment="0" applyProtection="0">
      <alignment vertical="center"/>
    </xf>
    <xf numFmtId="0" fontId="31" fillId="34" borderId="20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/>
    <xf numFmtId="178" fontId="1" fillId="0" borderId="0" xfId="9" applyFont="1" applyAlignment="1">
      <alignment wrapText="1"/>
    </xf>
    <xf numFmtId="2" fontId="1" fillId="0" borderId="0" xfId="9" applyNumberFormat="1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2" xfId="9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wrapText="1"/>
    </xf>
    <xf numFmtId="176" fontId="4" fillId="2" borderId="5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176" fontId="4" fillId="2" borderId="2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wrapText="1"/>
    </xf>
    <xf numFmtId="178" fontId="1" fillId="2" borderId="0" xfId="0" applyNumberFormat="1" applyFont="1" applyFill="1"/>
    <xf numFmtId="2" fontId="1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wrapText="1"/>
    </xf>
    <xf numFmtId="176" fontId="2" fillId="2" borderId="2" xfId="0" applyNumberFormat="1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78" fontId="1" fillId="2" borderId="0" xfId="0" applyNumberFormat="1" applyFont="1" applyFill="1" applyAlignment="1">
      <alignment vertical="center"/>
    </xf>
    <xf numFmtId="2" fontId="1" fillId="2" borderId="2" xfId="0" applyNumberFormat="1" applyFont="1" applyFill="1" applyBorder="1" applyAlignment="1">
      <alignment vertical="center" wrapText="1"/>
    </xf>
    <xf numFmtId="178" fontId="3" fillId="0" borderId="5" xfId="9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3" fillId="0" borderId="2" xfId="9" applyFont="1" applyBorder="1" applyAlignment="1">
      <alignment horizontal="center" vertical="center"/>
    </xf>
    <xf numFmtId="178" fontId="1" fillId="2" borderId="2" xfId="9" applyFont="1" applyFill="1" applyBorder="1" applyAlignment="1">
      <alignment wrapText="1"/>
    </xf>
    <xf numFmtId="176" fontId="1" fillId="2" borderId="2" xfId="0" applyNumberFormat="1" applyFont="1" applyFill="1" applyBorder="1" applyAlignment="1">
      <alignment horizontal="right" wrapText="1"/>
    </xf>
    <xf numFmtId="176" fontId="3" fillId="2" borderId="2" xfId="0" applyNumberFormat="1" applyFont="1" applyFill="1" applyBorder="1" applyAlignment="1">
      <alignment horizontal="right" wrapText="1"/>
    </xf>
    <xf numFmtId="178" fontId="3" fillId="2" borderId="2" xfId="9" applyFont="1" applyFill="1" applyBorder="1" applyAlignment="1">
      <alignment wrapText="1"/>
    </xf>
    <xf numFmtId="10" fontId="1" fillId="2" borderId="0" xfId="4" applyNumberFormat="1" applyFont="1" applyFill="1" applyAlignment="1"/>
    <xf numFmtId="176" fontId="3" fillId="2" borderId="2" xfId="9" applyNumberFormat="1" applyFont="1" applyFill="1" applyBorder="1" applyAlignment="1">
      <alignment wrapText="1"/>
    </xf>
    <xf numFmtId="176" fontId="1" fillId="2" borderId="2" xfId="0" applyNumberFormat="1" applyFont="1" applyFill="1" applyBorder="1" applyAlignment="1">
      <alignment horizontal="right" vertical="center" wrapText="1"/>
    </xf>
    <xf numFmtId="10" fontId="1" fillId="2" borderId="0" xfId="4" applyNumberFormat="1" applyFont="1" applyFill="1" applyAlignment="1">
      <alignment vertical="center"/>
    </xf>
    <xf numFmtId="2" fontId="4" fillId="0" borderId="0" xfId="0" applyNumberFormat="1" applyFont="1"/>
    <xf numFmtId="2" fontId="5" fillId="0" borderId="6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7" xfId="9" applyNumberFormat="1" applyFont="1" applyFill="1" applyBorder="1" applyAlignment="1">
      <alignment horizontal="center" vertical="center"/>
    </xf>
    <xf numFmtId="178" fontId="2" fillId="2" borderId="7" xfId="9" applyFont="1" applyFill="1" applyBorder="1" applyAlignment="1">
      <alignment horizontal="center" vertical="center"/>
    </xf>
    <xf numFmtId="178" fontId="2" fillId="2" borderId="3" xfId="9" applyFont="1" applyFill="1" applyBorder="1" applyAlignment="1">
      <alignment horizontal="center" vertical="center"/>
    </xf>
    <xf numFmtId="2" fontId="4" fillId="2" borderId="4" xfId="9" applyNumberFormat="1" applyFont="1" applyFill="1" applyBorder="1" applyAlignment="1">
      <alignment wrapText="1"/>
    </xf>
    <xf numFmtId="0" fontId="0" fillId="2" borderId="2" xfId="0" applyFill="1" applyBorder="1"/>
    <xf numFmtId="0" fontId="0" fillId="2" borderId="8" xfId="0" applyFill="1" applyBorder="1"/>
    <xf numFmtId="2" fontId="4" fillId="2" borderId="8" xfId="9" applyNumberFormat="1" applyFont="1" applyFill="1" applyBorder="1" applyAlignment="1">
      <alignment wrapText="1"/>
    </xf>
    <xf numFmtId="180" fontId="6" fillId="2" borderId="2" xfId="0" applyNumberFormat="1" applyFont="1" applyFill="1" applyBorder="1"/>
    <xf numFmtId="180" fontId="7" fillId="2" borderId="2" xfId="0" applyNumberFormat="1" applyFont="1" applyFill="1" applyBorder="1"/>
    <xf numFmtId="0" fontId="8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/>
    <xf numFmtId="176" fontId="4" fillId="2" borderId="0" xfId="0" applyNumberFormat="1" applyFont="1" applyFill="1" applyAlignment="1">
      <alignment horizontal="right" wrapText="1"/>
    </xf>
    <xf numFmtId="0" fontId="4" fillId="2" borderId="2" xfId="0" applyFont="1" applyFill="1" applyBorder="1" applyAlignment="1">
      <alignment vertical="center" wrapText="1"/>
    </xf>
    <xf numFmtId="180" fontId="2" fillId="2" borderId="2" xfId="0" applyNumberFormat="1" applyFont="1" applyFill="1" applyBorder="1"/>
    <xf numFmtId="2" fontId="4" fillId="2" borderId="1" xfId="9" applyNumberFormat="1" applyFont="1" applyFill="1" applyBorder="1" applyAlignment="1">
      <alignment wrapText="1"/>
    </xf>
    <xf numFmtId="176" fontId="4" fillId="2" borderId="9" xfId="0" applyNumberFormat="1" applyFont="1" applyFill="1" applyBorder="1" applyAlignment="1">
      <alignment horizontal="right" wrapText="1"/>
    </xf>
    <xf numFmtId="0" fontId="0" fillId="2" borderId="9" xfId="0" applyFill="1" applyBorder="1"/>
    <xf numFmtId="2" fontId="4" fillId="2" borderId="2" xfId="9" applyNumberFormat="1" applyFont="1" applyFill="1" applyBorder="1" applyAlignment="1">
      <alignment wrapText="1"/>
    </xf>
    <xf numFmtId="180" fontId="4" fillId="2" borderId="10" xfId="0" applyNumberFormat="1" applyFont="1" applyFill="1" applyBorder="1"/>
    <xf numFmtId="180" fontId="4" fillId="2" borderId="2" xfId="0" applyNumberFormat="1" applyFont="1" applyFill="1" applyBorder="1"/>
    <xf numFmtId="0" fontId="0" fillId="2" borderId="5" xfId="0" applyFill="1" applyBorder="1"/>
    <xf numFmtId="180" fontId="4" fillId="2" borderId="11" xfId="0" applyNumberFormat="1" applyFont="1" applyFill="1" applyBorder="1"/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/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 applyAlignment="1">
      <alignment wrapText="1"/>
    </xf>
    <xf numFmtId="176" fontId="4" fillId="0" borderId="2" xfId="0" applyNumberFormat="1" applyFont="1" applyBorder="1" applyAlignment="1">
      <alignment horizontal="right" wrapText="1"/>
    </xf>
    <xf numFmtId="178" fontId="1" fillId="0" borderId="0" xfId="0" applyNumberFormat="1" applyFont="1"/>
    <xf numFmtId="2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wrapText="1"/>
    </xf>
    <xf numFmtId="10" fontId="1" fillId="0" borderId="0" xfId="4" applyNumberFormat="1" applyFont="1" applyAlignment="1"/>
    <xf numFmtId="176" fontId="3" fillId="0" borderId="2" xfId="0" applyNumberFormat="1" applyFont="1" applyBorder="1" applyAlignment="1">
      <alignment horizontal="right" wrapText="1"/>
    </xf>
    <xf numFmtId="10" fontId="1" fillId="3" borderId="0" xfId="4" applyNumberFormat="1" applyFont="1" applyFill="1" applyAlignment="1">
      <alignment vertical="center"/>
    </xf>
    <xf numFmtId="0" fontId="1" fillId="0" borderId="2" xfId="0" applyFont="1" applyBorder="1"/>
    <xf numFmtId="180" fontId="2" fillId="0" borderId="2" xfId="0" applyNumberFormat="1" applyFont="1" applyBorder="1"/>
    <xf numFmtId="177" fontId="4" fillId="2" borderId="2" xfId="0" applyNumberFormat="1" applyFont="1" applyFill="1" applyBorder="1"/>
    <xf numFmtId="0" fontId="0" fillId="0" borderId="2" xfId="0" applyBorder="1"/>
    <xf numFmtId="0" fontId="3" fillId="0" borderId="2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76" fontId="2" fillId="0" borderId="0" xfId="0" applyNumberFormat="1" applyFont="1" applyAlignment="1">
      <alignment horizontal="right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78" fontId="3" fillId="0" borderId="2" xfId="9" applyFont="1" applyBorder="1" applyAlignment="1">
      <alignment wrapText="1"/>
    </xf>
    <xf numFmtId="178" fontId="3" fillId="4" borderId="2" xfId="9" applyFont="1" applyFill="1" applyBorder="1" applyAlignment="1">
      <alignment wrapText="1"/>
    </xf>
    <xf numFmtId="178" fontId="3" fillId="4" borderId="0" xfId="9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178" fontId="3" fillId="0" borderId="0" xfId="9" applyFont="1" applyAlignment="1">
      <alignment wrapText="1"/>
    </xf>
    <xf numFmtId="2" fontId="2" fillId="2" borderId="0" xfId="9" applyNumberFormat="1" applyFont="1" applyFill="1" applyAlignment="1">
      <alignment wrapText="1"/>
    </xf>
    <xf numFmtId="10" fontId="3" fillId="0" borderId="0" xfId="4" applyNumberFormat="1" applyFont="1" applyAlignment="1">
      <alignment wrapText="1"/>
    </xf>
    <xf numFmtId="0" fontId="3" fillId="0" borderId="6" xfId="0" applyFont="1" applyBorder="1" applyAlignment="1">
      <alignment horizontal="center"/>
    </xf>
    <xf numFmtId="180" fontId="2" fillId="0" borderId="12" xfId="0" applyNumberFormat="1" applyFont="1" applyBorder="1"/>
    <xf numFmtId="180" fontId="2" fillId="2" borderId="12" xfId="0" applyNumberFormat="1" applyFont="1" applyFill="1" applyBorder="1"/>
    <xf numFmtId="0" fontId="1" fillId="0" borderId="13" xfId="0" applyFont="1" applyBorder="1" applyAlignment="1"/>
    <xf numFmtId="0" fontId="10" fillId="3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2" fontId="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J404"/>
  <sheetViews>
    <sheetView tabSelected="1" view="pageBreakPreview" zoomScale="70" zoomScaleNormal="74" zoomScaleSheetLayoutView="70" workbookViewId="0">
      <selection activeCell="V13" sqref="V13"/>
    </sheetView>
  </sheetViews>
  <sheetFormatPr defaultColWidth="9" defaultRowHeight="18.75"/>
  <cols>
    <col min="1" max="1" width="9.72380952380952" style="5"/>
    <col min="2" max="2" width="65.7428571428571" style="6"/>
    <col min="3" max="3" width="7.2952380952381" style="5"/>
    <col min="4" max="4" width="10.8" style="5"/>
    <col min="5" max="5" width="15.6571428571429" style="7"/>
    <col min="6" max="6" width="20.9238095238095" style="7"/>
    <col min="7" max="7" width="2.29523809523809" style="8"/>
    <col min="8" max="8" width="9" style="6" hidden="1"/>
    <col min="9" max="10" width="9" style="9" hidden="1"/>
    <col min="11" max="11" width="9" style="8" hidden="1"/>
    <col min="12" max="12" width="9" style="6" hidden="1"/>
    <col min="13" max="14" width="9" style="9" hidden="1"/>
    <col min="15" max="15" width="9" style="8" hidden="1"/>
    <col min="16" max="16" width="9" style="6" hidden="1"/>
    <col min="17" max="17" width="9" style="9" hidden="1"/>
    <col min="18" max="18" width="9" style="8" hidden="1"/>
    <col min="19" max="19" width="17.1428571428571" style="10"/>
    <col min="20" max="20" width="19.9809523809524" style="8"/>
    <col min="21" max="21" width="19.1714285714286" style="8"/>
    <col min="22" max="22" width="17.1428571428571" style="10"/>
    <col min="23" max="23" width="20.6571428571429" style="4"/>
    <col min="24" max="24" width="19.1714285714286" style="4"/>
    <col min="25" max="25" width="17.6857142857143" style="4"/>
    <col min="26" max="999" width="9.18095238095238" style="8"/>
    <col min="1000" max="1025" width="8.63809523809524"/>
  </cols>
  <sheetData>
    <row r="1" customFormat="1" customHeight="1" spans="1:25">
      <c r="A1" s="11" t="s">
        <v>0</v>
      </c>
      <c r="B1" s="11"/>
      <c r="C1" s="11"/>
      <c r="D1" s="11"/>
      <c r="E1" s="11"/>
      <c r="F1" s="11"/>
      <c r="H1" s="12" t="s">
        <v>1</v>
      </c>
      <c r="I1" s="12"/>
      <c r="J1" s="12"/>
      <c r="L1" s="12" t="s">
        <v>2</v>
      </c>
      <c r="M1" s="12"/>
      <c r="N1" s="12"/>
      <c r="P1" s="12" t="s">
        <v>3</v>
      </c>
      <c r="Q1" s="12"/>
      <c r="S1" s="54"/>
      <c r="V1" s="54"/>
      <c r="W1" s="2"/>
      <c r="X1" s="2"/>
      <c r="Y1" s="2"/>
    </row>
    <row r="2" customFormat="1" ht="24.75" customHeight="1" spans="1:25">
      <c r="A2" s="13" t="s">
        <v>4</v>
      </c>
      <c r="B2" s="13"/>
      <c r="C2" s="13"/>
      <c r="D2" s="13"/>
      <c r="E2" s="13"/>
      <c r="F2" s="13"/>
      <c r="H2" s="12"/>
      <c r="I2" s="12"/>
      <c r="J2" s="12"/>
      <c r="L2" s="12"/>
      <c r="M2" s="12"/>
      <c r="N2" s="12"/>
      <c r="P2" s="12"/>
      <c r="Q2" s="12"/>
      <c r="S2" s="55" t="s">
        <v>5</v>
      </c>
      <c r="T2" s="55"/>
      <c r="U2" s="55"/>
      <c r="V2" s="55" t="s">
        <v>6</v>
      </c>
      <c r="W2" s="55"/>
      <c r="X2" s="55"/>
      <c r="Y2" s="67" t="s">
        <v>7</v>
      </c>
    </row>
    <row r="3" customFormat="1" ht="33.75" customHeight="1" spans="1:25">
      <c r="A3" s="14" t="s">
        <v>8</v>
      </c>
      <c r="B3" s="14"/>
      <c r="C3" s="15"/>
      <c r="D3" s="16" t="s">
        <v>9</v>
      </c>
      <c r="E3" s="16"/>
      <c r="F3" s="16"/>
      <c r="H3" s="12"/>
      <c r="I3" s="12"/>
      <c r="J3" s="12"/>
      <c r="L3" s="12"/>
      <c r="M3" s="12"/>
      <c r="N3" s="12"/>
      <c r="P3" s="12"/>
      <c r="Q3" s="12"/>
      <c r="S3" s="56" t="s">
        <v>10</v>
      </c>
      <c r="T3" s="56"/>
      <c r="U3" s="56"/>
      <c r="V3" s="56" t="s">
        <v>10</v>
      </c>
      <c r="W3" s="56"/>
      <c r="X3" s="56"/>
      <c r="Y3" s="67" t="s">
        <v>11</v>
      </c>
    </row>
    <row r="4" s="1" customFormat="1" spans="1:25">
      <c r="A4" s="17" t="s">
        <v>12</v>
      </c>
      <c r="B4" s="18" t="s">
        <v>13</v>
      </c>
      <c r="C4" s="17" t="s">
        <v>14</v>
      </c>
      <c r="D4" s="17" t="s">
        <v>15</v>
      </c>
      <c r="E4" s="19" t="s">
        <v>16</v>
      </c>
      <c r="F4" s="19" t="s">
        <v>17</v>
      </c>
      <c r="H4" s="20" t="s">
        <v>15</v>
      </c>
      <c r="I4" s="43" t="s">
        <v>16</v>
      </c>
      <c r="J4" s="43" t="s">
        <v>17</v>
      </c>
      <c r="L4" s="44" t="s">
        <v>15</v>
      </c>
      <c r="M4" s="45" t="s">
        <v>16</v>
      </c>
      <c r="N4" s="45" t="s">
        <v>17</v>
      </c>
      <c r="P4" s="20" t="s">
        <v>15</v>
      </c>
      <c r="Q4" s="43" t="s">
        <v>17</v>
      </c>
      <c r="S4" s="57" t="s">
        <v>15</v>
      </c>
      <c r="T4" s="58" t="s">
        <v>16</v>
      </c>
      <c r="U4" s="59" t="s">
        <v>17</v>
      </c>
      <c r="V4" s="57" t="s">
        <v>15</v>
      </c>
      <c r="W4" s="58" t="s">
        <v>16</v>
      </c>
      <c r="X4" s="60" t="s">
        <v>17</v>
      </c>
      <c r="Y4" s="68"/>
    </row>
    <row r="5" s="2" customFormat="1" spans="1:25">
      <c r="A5" s="21">
        <v>1</v>
      </c>
      <c r="B5" s="22" t="s">
        <v>18</v>
      </c>
      <c r="C5" s="23"/>
      <c r="D5" s="23"/>
      <c r="E5" s="24"/>
      <c r="F5" s="24"/>
      <c r="H5" s="25"/>
      <c r="I5" s="46"/>
      <c r="J5" s="46"/>
      <c r="L5" s="25"/>
      <c r="M5" s="46"/>
      <c r="N5" s="46"/>
      <c r="P5" s="25"/>
      <c r="Q5" s="46"/>
      <c r="S5" s="61"/>
      <c r="T5" s="28"/>
      <c r="U5" s="62"/>
      <c r="V5" s="61"/>
      <c r="W5" s="28"/>
      <c r="X5" s="63"/>
      <c r="Y5" s="62"/>
    </row>
    <row r="6" s="2" customFormat="1" spans="1:25">
      <c r="A6" s="26" t="s">
        <v>19</v>
      </c>
      <c r="B6" s="27" t="s">
        <v>20</v>
      </c>
      <c r="C6" s="26"/>
      <c r="D6" s="26"/>
      <c r="E6" s="28"/>
      <c r="F6" s="28"/>
      <c r="H6" s="25"/>
      <c r="I6" s="46"/>
      <c r="J6" s="46"/>
      <c r="L6" s="25"/>
      <c r="M6" s="46"/>
      <c r="N6" s="46"/>
      <c r="P6" s="25"/>
      <c r="Q6" s="46"/>
      <c r="S6" s="64"/>
      <c r="T6" s="28"/>
      <c r="U6" s="62"/>
      <c r="V6" s="64"/>
      <c r="W6" s="28"/>
      <c r="X6" s="63"/>
      <c r="Y6" s="62"/>
    </row>
    <row r="7" s="2" customFormat="1" spans="1:25">
      <c r="A7" s="26" t="s">
        <v>21</v>
      </c>
      <c r="B7" s="27" t="s">
        <v>22</v>
      </c>
      <c r="C7" s="26" t="s">
        <v>23</v>
      </c>
      <c r="D7" s="29">
        <v>181.3</v>
      </c>
      <c r="E7" s="28">
        <v>45.54</v>
      </c>
      <c r="F7" s="28">
        <v>8256.402</v>
      </c>
      <c r="G7" s="30"/>
      <c r="H7" s="31"/>
      <c r="I7" s="47"/>
      <c r="J7" s="46"/>
      <c r="L7" s="31"/>
      <c r="M7" s="47"/>
      <c r="N7" s="46"/>
      <c r="P7" s="31"/>
      <c r="Q7" s="46"/>
      <c r="S7" s="64"/>
      <c r="T7" s="28"/>
      <c r="U7" s="62"/>
      <c r="V7" s="64"/>
      <c r="W7" s="28"/>
      <c r="X7" s="62"/>
      <c r="Y7" s="24" t="s">
        <v>24</v>
      </c>
    </row>
    <row r="8" s="2" customFormat="1" spans="1:25">
      <c r="A8" s="26" t="s">
        <v>25</v>
      </c>
      <c r="B8" s="27" t="s">
        <v>26</v>
      </c>
      <c r="C8" s="26" t="s">
        <v>27</v>
      </c>
      <c r="D8" s="29">
        <v>84.1</v>
      </c>
      <c r="E8" s="28">
        <v>4.55</v>
      </c>
      <c r="F8" s="28">
        <v>382.645</v>
      </c>
      <c r="G8" s="30"/>
      <c r="H8" s="31"/>
      <c r="I8" s="47"/>
      <c r="J8" s="46"/>
      <c r="L8" s="31"/>
      <c r="M8" s="47"/>
      <c r="N8" s="46"/>
      <c r="P8" s="31"/>
      <c r="Q8" s="46"/>
      <c r="S8" s="64"/>
      <c r="T8" s="28"/>
      <c r="U8" s="62"/>
      <c r="V8" s="64"/>
      <c r="W8" s="28"/>
      <c r="X8" s="62"/>
      <c r="Y8" s="28" t="s">
        <v>28</v>
      </c>
    </row>
    <row r="9" s="2" customFormat="1" spans="1:25">
      <c r="A9" s="26" t="s">
        <v>29</v>
      </c>
      <c r="B9" s="27" t="s">
        <v>30</v>
      </c>
      <c r="C9" s="26" t="s">
        <v>27</v>
      </c>
      <c r="D9" s="29">
        <v>84.1</v>
      </c>
      <c r="E9" s="28">
        <v>5.95</v>
      </c>
      <c r="F9" s="28">
        <v>500.385</v>
      </c>
      <c r="G9" s="30"/>
      <c r="H9" s="31"/>
      <c r="I9" s="47"/>
      <c r="J9" s="46"/>
      <c r="L9" s="31"/>
      <c r="M9" s="47"/>
      <c r="N9" s="46"/>
      <c r="P9" s="31"/>
      <c r="Q9" s="46"/>
      <c r="S9" s="64"/>
      <c r="T9" s="28"/>
      <c r="U9" s="62"/>
      <c r="V9" s="64"/>
      <c r="W9" s="28"/>
      <c r="X9" s="62"/>
      <c r="Y9" s="28" t="s">
        <v>31</v>
      </c>
    </row>
    <row r="10" s="2" customFormat="1" spans="1:25">
      <c r="A10" s="26" t="s">
        <v>32</v>
      </c>
      <c r="B10" s="27" t="s">
        <v>33</v>
      </c>
      <c r="C10" s="26" t="s">
        <v>27</v>
      </c>
      <c r="D10" s="29">
        <v>84.1</v>
      </c>
      <c r="E10" s="28">
        <v>24.11</v>
      </c>
      <c r="F10" s="28">
        <v>2027.651</v>
      </c>
      <c r="G10" s="30"/>
      <c r="H10" s="31"/>
      <c r="I10" s="47"/>
      <c r="J10" s="46"/>
      <c r="L10" s="31"/>
      <c r="M10" s="47"/>
      <c r="N10" s="46"/>
      <c r="P10" s="31"/>
      <c r="Q10" s="46"/>
      <c r="S10" s="64"/>
      <c r="T10" s="28"/>
      <c r="U10" s="62"/>
      <c r="V10" s="64"/>
      <c r="W10" s="28"/>
      <c r="X10" s="62"/>
      <c r="Y10" s="28" t="s">
        <v>34</v>
      </c>
    </row>
    <row r="11" s="2" customFormat="1" spans="1:25">
      <c r="A11" s="26" t="s">
        <v>35</v>
      </c>
      <c r="B11" s="27" t="s">
        <v>36</v>
      </c>
      <c r="C11" s="26" t="s">
        <v>23</v>
      </c>
      <c r="D11" s="29">
        <v>124.4</v>
      </c>
      <c r="E11" s="28">
        <v>34.15</v>
      </c>
      <c r="F11" s="28">
        <v>4248.26</v>
      </c>
      <c r="G11" s="30"/>
      <c r="H11" s="31"/>
      <c r="I11" s="47"/>
      <c r="J11" s="46"/>
      <c r="L11" s="31"/>
      <c r="M11" s="47"/>
      <c r="N11" s="46"/>
      <c r="P11" s="31"/>
      <c r="Q11" s="46"/>
      <c r="S11" s="64"/>
      <c r="T11" s="28"/>
      <c r="U11" s="62"/>
      <c r="V11" s="64"/>
      <c r="W11" s="28"/>
      <c r="X11" s="62"/>
      <c r="Y11" s="28" t="s">
        <v>37</v>
      </c>
    </row>
    <row r="12" s="2" customFormat="1" spans="1:25">
      <c r="A12" s="26" t="s">
        <v>38</v>
      </c>
      <c r="B12" s="27" t="s">
        <v>39</v>
      </c>
      <c r="C12" s="26"/>
      <c r="D12" s="29"/>
      <c r="E12" s="28"/>
      <c r="F12" s="28"/>
      <c r="G12" s="30"/>
      <c r="H12" s="31"/>
      <c r="I12" s="47"/>
      <c r="J12" s="46"/>
      <c r="L12" s="31"/>
      <c r="M12" s="47"/>
      <c r="N12" s="46"/>
      <c r="P12" s="31"/>
      <c r="Q12" s="46"/>
      <c r="S12" s="64"/>
      <c r="T12" s="28"/>
      <c r="U12" s="62"/>
      <c r="V12" s="64"/>
      <c r="W12" s="28"/>
      <c r="X12" s="62"/>
      <c r="Y12" s="28"/>
    </row>
    <row r="13" s="2" customFormat="1" spans="1:25">
      <c r="A13" s="26" t="s">
        <v>40</v>
      </c>
      <c r="B13" s="27" t="s">
        <v>41</v>
      </c>
      <c r="C13" s="26" t="s">
        <v>42</v>
      </c>
      <c r="D13" s="29">
        <v>608</v>
      </c>
      <c r="E13" s="28">
        <v>52.97</v>
      </c>
      <c r="F13" s="28">
        <v>32205.76</v>
      </c>
      <c r="G13" s="30"/>
      <c r="H13" s="31"/>
      <c r="I13" s="47"/>
      <c r="J13" s="46"/>
      <c r="L13" s="31"/>
      <c r="M13" s="47"/>
      <c r="N13" s="46"/>
      <c r="P13" s="31"/>
      <c r="Q13" s="46"/>
      <c r="S13" s="64"/>
      <c r="T13" s="28"/>
      <c r="U13" s="62"/>
      <c r="V13" s="64"/>
      <c r="W13" s="28"/>
      <c r="X13" s="62"/>
      <c r="Y13" s="28" t="s">
        <v>43</v>
      </c>
    </row>
    <row r="14" s="2" customFormat="1" spans="1:25">
      <c r="A14" s="26" t="s">
        <v>44</v>
      </c>
      <c r="B14" s="27" t="s">
        <v>45</v>
      </c>
      <c r="C14" s="26"/>
      <c r="D14" s="29"/>
      <c r="E14" s="28"/>
      <c r="F14" s="28"/>
      <c r="G14" s="30"/>
      <c r="H14" s="31"/>
      <c r="I14" s="47"/>
      <c r="J14" s="46"/>
      <c r="L14" s="31"/>
      <c r="M14" s="47"/>
      <c r="N14" s="46"/>
      <c r="P14" s="31"/>
      <c r="Q14" s="46"/>
      <c r="S14" s="64"/>
      <c r="T14" s="28"/>
      <c r="U14" s="62"/>
      <c r="V14" s="64"/>
      <c r="W14" s="28"/>
      <c r="X14" s="62"/>
      <c r="Y14" s="28"/>
    </row>
    <row r="15" s="2" customFormat="1" spans="1:25">
      <c r="A15" s="26" t="s">
        <v>46</v>
      </c>
      <c r="B15" s="27" t="s">
        <v>47</v>
      </c>
      <c r="C15" s="26" t="s">
        <v>27</v>
      </c>
      <c r="D15" s="29">
        <v>342.7</v>
      </c>
      <c r="E15" s="28">
        <v>47.9</v>
      </c>
      <c r="F15" s="28">
        <v>16415.33</v>
      </c>
      <c r="G15" s="30"/>
      <c r="H15" s="31"/>
      <c r="I15" s="47"/>
      <c r="J15" s="46"/>
      <c r="L15" s="31"/>
      <c r="M15" s="47"/>
      <c r="N15" s="46"/>
      <c r="P15" s="31"/>
      <c r="Q15" s="46"/>
      <c r="S15" s="64"/>
      <c r="T15" s="28"/>
      <c r="U15" s="62"/>
      <c r="V15" s="64"/>
      <c r="W15" s="28"/>
      <c r="X15" s="62"/>
      <c r="Y15" s="28" t="s">
        <v>48</v>
      </c>
    </row>
    <row r="16" s="2" customFormat="1" spans="1:25">
      <c r="A16" s="26" t="s">
        <v>49</v>
      </c>
      <c r="B16" s="27" t="s">
        <v>50</v>
      </c>
      <c r="C16" s="26"/>
      <c r="D16" s="29"/>
      <c r="E16" s="28"/>
      <c r="F16" s="28"/>
      <c r="G16" s="30"/>
      <c r="H16" s="31"/>
      <c r="I16" s="47"/>
      <c r="J16" s="46"/>
      <c r="L16" s="31"/>
      <c r="M16" s="47"/>
      <c r="N16" s="46"/>
      <c r="P16" s="31"/>
      <c r="Q16" s="46"/>
      <c r="S16" s="64"/>
      <c r="T16" s="28"/>
      <c r="U16" s="62"/>
      <c r="V16" s="64"/>
      <c r="W16" s="28"/>
      <c r="X16" s="62"/>
      <c r="Y16" s="28"/>
    </row>
    <row r="17" s="2" customFormat="1" spans="1:25">
      <c r="A17" s="26" t="s">
        <v>51</v>
      </c>
      <c r="B17" s="27" t="s">
        <v>52</v>
      </c>
      <c r="C17" s="26" t="s">
        <v>53</v>
      </c>
      <c r="D17" s="29">
        <v>4005</v>
      </c>
      <c r="E17" s="28">
        <v>6.52</v>
      </c>
      <c r="F17" s="28">
        <v>26112.6</v>
      </c>
      <c r="G17" s="30"/>
      <c r="H17" s="31"/>
      <c r="I17" s="47"/>
      <c r="J17" s="46"/>
      <c r="L17" s="31"/>
      <c r="M17" s="47"/>
      <c r="N17" s="46"/>
      <c r="P17" s="31"/>
      <c r="Q17" s="46"/>
      <c r="S17" s="64"/>
      <c r="T17" s="28"/>
      <c r="U17" s="62"/>
      <c r="V17" s="64"/>
      <c r="W17" s="28"/>
      <c r="X17" s="62"/>
      <c r="Y17" s="28" t="s">
        <v>54</v>
      </c>
    </row>
    <row r="18" s="2" customFormat="1" spans="1:25">
      <c r="A18" s="26" t="s">
        <v>55</v>
      </c>
      <c r="B18" s="27" t="s">
        <v>56</v>
      </c>
      <c r="C18" s="26" t="s">
        <v>53</v>
      </c>
      <c r="D18" s="29">
        <v>408</v>
      </c>
      <c r="E18" s="28">
        <v>6.3</v>
      </c>
      <c r="F18" s="28">
        <v>2570.4</v>
      </c>
      <c r="G18" s="30"/>
      <c r="H18" s="31"/>
      <c r="I18" s="47"/>
      <c r="J18" s="46"/>
      <c r="L18" s="31"/>
      <c r="M18" s="47"/>
      <c r="N18" s="46"/>
      <c r="P18" s="31"/>
      <c r="Q18" s="46"/>
      <c r="S18" s="64"/>
      <c r="T18" s="28"/>
      <c r="U18" s="62"/>
      <c r="V18" s="64"/>
      <c r="W18" s="28"/>
      <c r="X18" s="62"/>
      <c r="Y18" s="28" t="s">
        <v>57</v>
      </c>
    </row>
    <row r="19" s="2" customFormat="1" spans="1:25">
      <c r="A19" s="26" t="s">
        <v>58</v>
      </c>
      <c r="B19" s="27" t="s">
        <v>59</v>
      </c>
      <c r="C19" s="26"/>
      <c r="D19" s="29"/>
      <c r="E19" s="28"/>
      <c r="F19" s="28"/>
      <c r="G19" s="30"/>
      <c r="H19" s="31"/>
      <c r="I19" s="47"/>
      <c r="J19" s="46"/>
      <c r="L19" s="31"/>
      <c r="M19" s="47"/>
      <c r="N19" s="46"/>
      <c r="P19" s="31"/>
      <c r="Q19" s="46"/>
      <c r="S19" s="64"/>
      <c r="T19" s="28"/>
      <c r="U19" s="62"/>
      <c r="V19" s="64"/>
      <c r="W19" s="28"/>
      <c r="X19" s="62"/>
      <c r="Y19" s="28"/>
    </row>
    <row r="20" s="2" customFormat="1" spans="1:25">
      <c r="A20" s="26" t="s">
        <v>60</v>
      </c>
      <c r="B20" s="27" t="s">
        <v>61</v>
      </c>
      <c r="C20" s="26" t="s">
        <v>23</v>
      </c>
      <c r="D20" s="29">
        <v>39.5</v>
      </c>
      <c r="E20" s="28">
        <v>362.66</v>
      </c>
      <c r="F20" s="28">
        <v>14325.07</v>
      </c>
      <c r="G20" s="30"/>
      <c r="H20" s="31"/>
      <c r="I20" s="47"/>
      <c r="J20" s="46"/>
      <c r="L20" s="31"/>
      <c r="M20" s="47"/>
      <c r="N20" s="46"/>
      <c r="P20" s="31"/>
      <c r="Q20" s="46"/>
      <c r="S20" s="64"/>
      <c r="T20" s="28"/>
      <c r="U20" s="62"/>
      <c r="V20" s="64"/>
      <c r="W20" s="28"/>
      <c r="X20" s="62"/>
      <c r="Y20" s="28" t="s">
        <v>62</v>
      </c>
    </row>
    <row r="21" s="2" customFormat="1" spans="1:25">
      <c r="A21" s="26" t="s">
        <v>63</v>
      </c>
      <c r="B21" s="27" t="s">
        <v>64</v>
      </c>
      <c r="C21" s="26"/>
      <c r="D21" s="29"/>
      <c r="E21" s="28"/>
      <c r="F21" s="28"/>
      <c r="G21" s="30"/>
      <c r="H21" s="31"/>
      <c r="I21" s="47"/>
      <c r="J21" s="46"/>
      <c r="L21" s="31"/>
      <c r="M21" s="47"/>
      <c r="N21" s="46"/>
      <c r="P21" s="31"/>
      <c r="Q21" s="46"/>
      <c r="S21" s="64"/>
      <c r="T21" s="28"/>
      <c r="U21" s="62"/>
      <c r="V21" s="64"/>
      <c r="W21" s="28"/>
      <c r="X21" s="62"/>
      <c r="Y21" s="28"/>
    </row>
    <row r="22" s="2" customFormat="1" ht="27.75" customHeight="1" spans="1:25">
      <c r="A22" s="26" t="s">
        <v>65</v>
      </c>
      <c r="B22" s="27" t="s">
        <v>66</v>
      </c>
      <c r="C22" s="26" t="s">
        <v>27</v>
      </c>
      <c r="D22" s="29">
        <v>35.9</v>
      </c>
      <c r="E22" s="28">
        <v>124.57</v>
      </c>
      <c r="F22" s="28">
        <v>4472.063</v>
      </c>
      <c r="G22" s="30"/>
      <c r="H22" s="31"/>
      <c r="I22" s="47"/>
      <c r="J22" s="46"/>
      <c r="L22" s="31"/>
      <c r="M22" s="47"/>
      <c r="N22" s="46"/>
      <c r="P22" s="31"/>
      <c r="Q22" s="46"/>
      <c r="S22" s="64"/>
      <c r="T22" s="28"/>
      <c r="U22" s="62"/>
      <c r="V22" s="64"/>
      <c r="W22" s="28"/>
      <c r="X22" s="62"/>
      <c r="Y22" s="28" t="s">
        <v>67</v>
      </c>
    </row>
    <row r="23" s="2" customFormat="1" spans="1:25">
      <c r="A23" s="26" t="s">
        <v>68</v>
      </c>
      <c r="B23" s="27" t="s">
        <v>69</v>
      </c>
      <c r="C23" s="26"/>
      <c r="D23" s="29"/>
      <c r="E23" s="28"/>
      <c r="F23" s="28"/>
      <c r="G23" s="30"/>
      <c r="H23" s="31"/>
      <c r="I23" s="47"/>
      <c r="J23" s="46"/>
      <c r="L23" s="31"/>
      <c r="M23" s="47"/>
      <c r="N23" s="46"/>
      <c r="P23" s="31"/>
      <c r="Q23" s="46"/>
      <c r="S23" s="64"/>
      <c r="T23" s="28"/>
      <c r="U23" s="62"/>
      <c r="V23" s="64"/>
      <c r="W23" s="28"/>
      <c r="X23" s="62"/>
      <c r="Y23" s="28"/>
    </row>
    <row r="24" s="2" customFormat="1" ht="36" spans="1:25">
      <c r="A24" s="26" t="s">
        <v>70</v>
      </c>
      <c r="B24" s="27" t="s">
        <v>71</v>
      </c>
      <c r="C24" s="26" t="s">
        <v>27</v>
      </c>
      <c r="D24" s="29">
        <v>229.4</v>
      </c>
      <c r="E24" s="28">
        <v>35.09</v>
      </c>
      <c r="F24" s="28">
        <v>8049.636</v>
      </c>
      <c r="G24" s="30"/>
      <c r="H24" s="31"/>
      <c r="I24" s="47"/>
      <c r="J24" s="46"/>
      <c r="L24" s="31"/>
      <c r="M24" s="47"/>
      <c r="N24" s="46"/>
      <c r="P24" s="31"/>
      <c r="Q24" s="46"/>
      <c r="S24" s="64"/>
      <c r="T24" s="28"/>
      <c r="U24" s="62"/>
      <c r="V24" s="64"/>
      <c r="W24" s="28"/>
      <c r="X24" s="62"/>
      <c r="Y24" s="28" t="s">
        <v>72</v>
      </c>
    </row>
    <row r="25" s="2" customFormat="1" spans="1:25">
      <c r="A25" s="26"/>
      <c r="B25" s="32" t="s">
        <v>73</v>
      </c>
      <c r="C25" s="33"/>
      <c r="D25" s="34"/>
      <c r="E25" s="35"/>
      <c r="F25" s="35">
        <v>119566.212</v>
      </c>
      <c r="G25" s="30"/>
      <c r="H25" s="36"/>
      <c r="I25" s="48"/>
      <c r="J25" s="49"/>
      <c r="L25" s="36"/>
      <c r="M25" s="48"/>
      <c r="N25" s="49"/>
      <c r="P25" s="36"/>
      <c r="Q25" s="49"/>
      <c r="S25" s="64"/>
      <c r="T25" s="35"/>
      <c r="U25" s="62"/>
      <c r="V25" s="64"/>
      <c r="W25" s="35"/>
      <c r="X25" s="62"/>
      <c r="Y25" s="35"/>
    </row>
    <row r="26" s="2" customFormat="1" spans="1:25">
      <c r="A26" s="26"/>
      <c r="B26" s="27"/>
      <c r="C26" s="26"/>
      <c r="D26" s="29"/>
      <c r="E26" s="28"/>
      <c r="F26" s="28"/>
      <c r="G26" s="30"/>
      <c r="H26" s="31"/>
      <c r="I26" s="47"/>
      <c r="J26" s="46"/>
      <c r="L26" s="31"/>
      <c r="M26" s="47"/>
      <c r="N26" s="46"/>
      <c r="P26" s="31"/>
      <c r="Q26" s="46"/>
      <c r="S26" s="64"/>
      <c r="T26" s="28"/>
      <c r="U26" s="62"/>
      <c r="V26" s="64"/>
      <c r="W26" s="28"/>
      <c r="X26" s="62"/>
      <c r="Y26" s="28"/>
    </row>
    <row r="27" s="2" customFormat="1" spans="1:25">
      <c r="A27" s="33">
        <v>2</v>
      </c>
      <c r="B27" s="32" t="s">
        <v>74</v>
      </c>
      <c r="C27" s="26"/>
      <c r="D27" s="29"/>
      <c r="E27" s="28"/>
      <c r="F27" s="28"/>
      <c r="G27" s="30"/>
      <c r="H27" s="31"/>
      <c r="I27" s="47"/>
      <c r="J27" s="46"/>
      <c r="L27" s="31"/>
      <c r="M27" s="47"/>
      <c r="N27" s="46"/>
      <c r="P27" s="31"/>
      <c r="Q27" s="46"/>
      <c r="S27" s="64"/>
      <c r="T27" s="28"/>
      <c r="U27" s="62"/>
      <c r="V27" s="64"/>
      <c r="W27" s="28"/>
      <c r="X27" s="62"/>
      <c r="Y27" s="28"/>
    </row>
    <row r="28" s="2" customFormat="1" spans="1:25">
      <c r="A28" s="26" t="s">
        <v>75</v>
      </c>
      <c r="B28" s="27" t="s">
        <v>45</v>
      </c>
      <c r="C28" s="26"/>
      <c r="D28" s="29"/>
      <c r="E28" s="28"/>
      <c r="F28" s="28"/>
      <c r="G28" s="30"/>
      <c r="H28" s="31"/>
      <c r="I28" s="47"/>
      <c r="J28" s="46"/>
      <c r="L28" s="31"/>
      <c r="M28" s="47"/>
      <c r="N28" s="46"/>
      <c r="P28" s="31"/>
      <c r="Q28" s="46"/>
      <c r="S28" s="64"/>
      <c r="T28" s="28"/>
      <c r="U28" s="62"/>
      <c r="V28" s="64"/>
      <c r="W28" s="28"/>
      <c r="X28" s="62"/>
      <c r="Y28" s="28"/>
    </row>
    <row r="29" s="2" customFormat="1" spans="1:25">
      <c r="A29" s="26" t="s">
        <v>76</v>
      </c>
      <c r="B29" s="27" t="s">
        <v>77</v>
      </c>
      <c r="C29" s="26" t="s">
        <v>27</v>
      </c>
      <c r="D29" s="29">
        <v>862</v>
      </c>
      <c r="E29" s="28">
        <v>70.78</v>
      </c>
      <c r="F29" s="28">
        <v>61012.36</v>
      </c>
      <c r="G29" s="30"/>
      <c r="H29" s="31"/>
      <c r="I29" s="47"/>
      <c r="J29" s="46"/>
      <c r="L29" s="31"/>
      <c r="M29" s="47"/>
      <c r="N29" s="46"/>
      <c r="P29" s="31"/>
      <c r="Q29" s="46"/>
      <c r="S29" s="64"/>
      <c r="T29" s="28"/>
      <c r="U29" s="62"/>
      <c r="V29" s="64"/>
      <c r="W29" s="28"/>
      <c r="X29" s="62"/>
      <c r="Y29" s="28" t="s">
        <v>78</v>
      </c>
    </row>
    <row r="30" s="2" customFormat="1" spans="1:25">
      <c r="A30" s="26" t="s">
        <v>79</v>
      </c>
      <c r="B30" s="27" t="s">
        <v>50</v>
      </c>
      <c r="C30" s="26"/>
      <c r="D30" s="29"/>
      <c r="E30" s="28"/>
      <c r="F30" s="28"/>
      <c r="G30" s="30"/>
      <c r="H30" s="31"/>
      <c r="I30" s="47"/>
      <c r="J30" s="46"/>
      <c r="L30" s="31"/>
      <c r="M30" s="47"/>
      <c r="N30" s="46"/>
      <c r="P30" s="31"/>
      <c r="Q30" s="46"/>
      <c r="S30" s="64"/>
      <c r="T30" s="28"/>
      <c r="U30" s="62"/>
      <c r="V30" s="64"/>
      <c r="W30" s="28"/>
      <c r="X30" s="62"/>
      <c r="Y30" s="28"/>
    </row>
    <row r="31" s="2" customFormat="1" spans="1:25">
      <c r="A31" s="26" t="s">
        <v>80</v>
      </c>
      <c r="B31" s="27" t="s">
        <v>52</v>
      </c>
      <c r="C31" s="26" t="s">
        <v>53</v>
      </c>
      <c r="D31" s="29">
        <v>5400</v>
      </c>
      <c r="E31" s="28">
        <v>6.52</v>
      </c>
      <c r="F31" s="28">
        <v>35208</v>
      </c>
      <c r="G31" s="30"/>
      <c r="H31" s="31"/>
      <c r="I31" s="47"/>
      <c r="J31" s="46"/>
      <c r="L31" s="31"/>
      <c r="M31" s="47"/>
      <c r="N31" s="46"/>
      <c r="P31" s="31"/>
      <c r="Q31" s="46"/>
      <c r="S31" s="64"/>
      <c r="T31" s="28"/>
      <c r="U31" s="62"/>
      <c r="V31" s="64"/>
      <c r="W31" s="28"/>
      <c r="X31" s="62"/>
      <c r="Y31" s="28" t="s">
        <v>81</v>
      </c>
    </row>
    <row r="32" s="2" customFormat="1" spans="1:25">
      <c r="A32" s="26" t="s">
        <v>82</v>
      </c>
      <c r="B32" s="27" t="s">
        <v>56</v>
      </c>
      <c r="C32" s="26" t="s">
        <v>53</v>
      </c>
      <c r="D32" s="29">
        <v>487</v>
      </c>
      <c r="E32" s="28">
        <v>6.3</v>
      </c>
      <c r="F32" s="28">
        <v>3068.1</v>
      </c>
      <c r="G32" s="30"/>
      <c r="H32" s="31"/>
      <c r="I32" s="47"/>
      <c r="J32" s="46"/>
      <c r="L32" s="31"/>
      <c r="M32" s="47"/>
      <c r="N32" s="46"/>
      <c r="P32" s="31"/>
      <c r="Q32" s="46"/>
      <c r="S32" s="64"/>
      <c r="T32" s="28"/>
      <c r="U32" s="62"/>
      <c r="V32" s="64"/>
      <c r="W32" s="28"/>
      <c r="X32" s="62"/>
      <c r="Y32" s="28" t="s">
        <v>81</v>
      </c>
    </row>
    <row r="33" s="2" customFormat="1" spans="1:25">
      <c r="A33" s="26" t="s">
        <v>83</v>
      </c>
      <c r="B33" s="27" t="s">
        <v>84</v>
      </c>
      <c r="C33" s="26" t="s">
        <v>53</v>
      </c>
      <c r="D33" s="29">
        <v>858.25</v>
      </c>
      <c r="E33" s="28">
        <v>6.58</v>
      </c>
      <c r="F33" s="28">
        <v>5647.275</v>
      </c>
      <c r="G33" s="30"/>
      <c r="H33" s="31"/>
      <c r="I33" s="47"/>
      <c r="J33" s="46"/>
      <c r="L33" s="31"/>
      <c r="M33" s="47"/>
      <c r="N33" s="46"/>
      <c r="P33" s="31"/>
      <c r="Q33" s="46"/>
      <c r="S33" s="64"/>
      <c r="T33" s="28"/>
      <c r="U33" s="62"/>
      <c r="V33" s="64"/>
      <c r="W33" s="28"/>
      <c r="X33" s="62"/>
      <c r="Y33" s="28" t="s">
        <v>85</v>
      </c>
    </row>
    <row r="34" s="2" customFormat="1" spans="1:25">
      <c r="A34" s="26" t="s">
        <v>86</v>
      </c>
      <c r="B34" s="27" t="s">
        <v>59</v>
      </c>
      <c r="C34" s="26"/>
      <c r="D34" s="29"/>
      <c r="E34" s="28"/>
      <c r="F34" s="28"/>
      <c r="G34" s="30"/>
      <c r="H34" s="31"/>
      <c r="I34" s="47"/>
      <c r="J34" s="46"/>
      <c r="L34" s="31"/>
      <c r="M34" s="47"/>
      <c r="N34" s="46"/>
      <c r="P34" s="31"/>
      <c r="Q34" s="46"/>
      <c r="S34" s="64"/>
      <c r="T34" s="28"/>
      <c r="U34" s="62"/>
      <c r="V34" s="64"/>
      <c r="W34" s="28"/>
      <c r="X34" s="62"/>
      <c r="Y34" s="28"/>
    </row>
    <row r="35" s="2" customFormat="1" spans="1:25">
      <c r="A35" s="26" t="s">
        <v>87</v>
      </c>
      <c r="B35" s="27" t="s">
        <v>88</v>
      </c>
      <c r="C35" s="26" t="s">
        <v>23</v>
      </c>
      <c r="D35" s="29">
        <v>65.9</v>
      </c>
      <c r="E35" s="28">
        <v>362.66</v>
      </c>
      <c r="F35" s="28">
        <v>23899.294</v>
      </c>
      <c r="G35" s="30"/>
      <c r="H35" s="31"/>
      <c r="I35" s="47"/>
      <c r="J35" s="46"/>
      <c r="L35" s="31"/>
      <c r="M35" s="47"/>
      <c r="N35" s="46"/>
      <c r="P35" s="31"/>
      <c r="Q35" s="46"/>
      <c r="S35" s="64"/>
      <c r="T35" s="28"/>
      <c r="U35" s="62"/>
      <c r="V35" s="64"/>
      <c r="W35" s="28"/>
      <c r="X35" s="62"/>
      <c r="Y35" s="28" t="s">
        <v>89</v>
      </c>
    </row>
    <row r="36" s="2" customFormat="1" spans="1:25">
      <c r="A36" s="26" t="s">
        <v>90</v>
      </c>
      <c r="B36" s="27" t="s">
        <v>91</v>
      </c>
      <c r="C36" s="26" t="s">
        <v>27</v>
      </c>
      <c r="D36" s="29">
        <v>709.3</v>
      </c>
      <c r="E36" s="28">
        <v>83.58</v>
      </c>
      <c r="F36" s="28">
        <v>59283.294</v>
      </c>
      <c r="G36" s="30"/>
      <c r="H36" s="31"/>
      <c r="I36" s="47"/>
      <c r="J36" s="46"/>
      <c r="L36" s="31"/>
      <c r="M36" s="47"/>
      <c r="N36" s="46"/>
      <c r="P36" s="31"/>
      <c r="Q36" s="46"/>
      <c r="S36" s="64"/>
      <c r="T36" s="28"/>
      <c r="U36" s="62"/>
      <c r="V36" s="64"/>
      <c r="W36" s="28"/>
      <c r="X36" s="62"/>
      <c r="Y36" s="28" t="s">
        <v>92</v>
      </c>
    </row>
    <row r="37" s="2" customFormat="1" spans="1:25">
      <c r="A37" s="26"/>
      <c r="B37" s="32" t="s">
        <v>73</v>
      </c>
      <c r="C37" s="33"/>
      <c r="D37" s="34"/>
      <c r="E37" s="35"/>
      <c r="F37" s="35">
        <v>188118.323</v>
      </c>
      <c r="G37" s="30"/>
      <c r="H37" s="36"/>
      <c r="I37" s="48"/>
      <c r="J37" s="49"/>
      <c r="L37" s="36"/>
      <c r="M37" s="48"/>
      <c r="N37" s="49"/>
      <c r="P37" s="36"/>
      <c r="Q37" s="49"/>
      <c r="S37" s="64"/>
      <c r="T37" s="35"/>
      <c r="U37" s="62"/>
      <c r="V37" s="64"/>
      <c r="W37" s="35"/>
      <c r="X37" s="62"/>
      <c r="Y37" s="35"/>
    </row>
    <row r="38" s="2" customFormat="1" spans="1:25">
      <c r="A38" s="26"/>
      <c r="B38" s="27"/>
      <c r="C38" s="26"/>
      <c r="D38" s="29"/>
      <c r="E38" s="28"/>
      <c r="F38" s="28"/>
      <c r="G38" s="30"/>
      <c r="H38" s="31"/>
      <c r="I38" s="47"/>
      <c r="J38" s="46"/>
      <c r="L38" s="31"/>
      <c r="M38" s="47"/>
      <c r="N38" s="46"/>
      <c r="P38" s="31"/>
      <c r="Q38" s="46"/>
      <c r="S38" s="64"/>
      <c r="T38" s="28"/>
      <c r="U38" s="62"/>
      <c r="V38" s="64"/>
      <c r="W38" s="28"/>
      <c r="X38" s="62"/>
      <c r="Y38" s="28"/>
    </row>
    <row r="39" s="2" customFormat="1" spans="1:25">
      <c r="A39" s="33">
        <v>3</v>
      </c>
      <c r="B39" s="32" t="s">
        <v>93</v>
      </c>
      <c r="C39" s="26"/>
      <c r="D39" s="29"/>
      <c r="E39" s="28"/>
      <c r="F39" s="28"/>
      <c r="G39" s="30"/>
      <c r="H39" s="31"/>
      <c r="I39" s="47"/>
      <c r="J39" s="46"/>
      <c r="L39" s="31"/>
      <c r="M39" s="47"/>
      <c r="N39" s="46"/>
      <c r="P39" s="31"/>
      <c r="Q39" s="46"/>
      <c r="S39" s="64"/>
      <c r="T39" s="28"/>
      <c r="U39" s="62"/>
      <c r="V39" s="64"/>
      <c r="W39" s="28"/>
      <c r="X39" s="62"/>
      <c r="Y39" s="28"/>
    </row>
    <row r="40" s="2" customFormat="1" spans="1:25">
      <c r="A40" s="26" t="s">
        <v>94</v>
      </c>
      <c r="B40" s="27" t="s">
        <v>95</v>
      </c>
      <c r="C40" s="26"/>
      <c r="D40" s="29"/>
      <c r="E40" s="28"/>
      <c r="F40" s="28"/>
      <c r="G40" s="30"/>
      <c r="H40" s="31"/>
      <c r="I40" s="47"/>
      <c r="J40" s="46"/>
      <c r="L40" s="31"/>
      <c r="M40" s="47"/>
      <c r="N40" s="46"/>
      <c r="P40" s="31"/>
      <c r="Q40" s="46"/>
      <c r="S40" s="64"/>
      <c r="T40" s="28"/>
      <c r="U40" s="62"/>
      <c r="V40" s="64"/>
      <c r="W40" s="28"/>
      <c r="X40" s="62"/>
      <c r="Y40" s="28"/>
    </row>
    <row r="41" s="2" customFormat="1" spans="1:25">
      <c r="A41" s="26" t="s">
        <v>96</v>
      </c>
      <c r="B41" s="27" t="s">
        <v>97</v>
      </c>
      <c r="C41" s="26" t="s">
        <v>27</v>
      </c>
      <c r="D41" s="29">
        <v>70.88</v>
      </c>
      <c r="E41" s="28">
        <v>43.89</v>
      </c>
      <c r="F41" s="28">
        <v>3110.9232</v>
      </c>
      <c r="G41" s="30"/>
      <c r="H41" s="31"/>
      <c r="I41" s="47"/>
      <c r="J41" s="46"/>
      <c r="L41" s="31"/>
      <c r="M41" s="47"/>
      <c r="N41" s="46"/>
      <c r="P41" s="31"/>
      <c r="Q41" s="46"/>
      <c r="S41" s="64"/>
      <c r="T41" s="28"/>
      <c r="U41" s="62"/>
      <c r="V41" s="64"/>
      <c r="W41" s="28"/>
      <c r="X41" s="62"/>
      <c r="Y41" s="28" t="s">
        <v>98</v>
      </c>
    </row>
    <row r="42" s="2" customFormat="1" spans="1:25">
      <c r="A42" s="26" t="s">
        <v>99</v>
      </c>
      <c r="B42" s="27" t="s">
        <v>100</v>
      </c>
      <c r="C42" s="26" t="s">
        <v>27</v>
      </c>
      <c r="D42" s="29">
        <v>521.73</v>
      </c>
      <c r="E42" s="28">
        <v>59.24</v>
      </c>
      <c r="F42" s="28">
        <v>30907.2752</v>
      </c>
      <c r="G42" s="30"/>
      <c r="H42" s="31"/>
      <c r="I42" s="47"/>
      <c r="J42" s="46"/>
      <c r="L42" s="31"/>
      <c r="M42" s="47"/>
      <c r="N42" s="46"/>
      <c r="P42" s="31"/>
      <c r="Q42" s="46"/>
      <c r="S42" s="64"/>
      <c r="T42" s="28"/>
      <c r="U42" s="62"/>
      <c r="V42" s="64"/>
      <c r="W42" s="28"/>
      <c r="X42" s="62"/>
      <c r="Y42" s="28" t="s">
        <v>101</v>
      </c>
    </row>
    <row r="43" s="2" customFormat="1" spans="1:25">
      <c r="A43" s="26" t="s">
        <v>102</v>
      </c>
      <c r="B43" s="27" t="s">
        <v>103</v>
      </c>
      <c r="C43" s="26" t="s">
        <v>27</v>
      </c>
      <c r="D43" s="29">
        <v>157.72</v>
      </c>
      <c r="E43" s="28">
        <v>70.15</v>
      </c>
      <c r="F43" s="28">
        <v>11064.048</v>
      </c>
      <c r="G43" s="30"/>
      <c r="H43" s="31"/>
      <c r="I43" s="47"/>
      <c r="J43" s="46"/>
      <c r="L43" s="31"/>
      <c r="M43" s="47"/>
      <c r="N43" s="46"/>
      <c r="P43" s="31"/>
      <c r="Q43" s="46"/>
      <c r="S43" s="64"/>
      <c r="T43" s="28"/>
      <c r="U43" s="62"/>
      <c r="V43" s="64"/>
      <c r="W43" s="28"/>
      <c r="X43" s="62"/>
      <c r="Y43" s="28" t="s">
        <v>104</v>
      </c>
    </row>
    <row r="44" s="2" customFormat="1" spans="1:25">
      <c r="A44" s="26" t="s">
        <v>105</v>
      </c>
      <c r="B44" s="27" t="s">
        <v>106</v>
      </c>
      <c r="C44" s="26" t="s">
        <v>23</v>
      </c>
      <c r="D44" s="29">
        <v>3.8</v>
      </c>
      <c r="E44" s="28">
        <v>347.44</v>
      </c>
      <c r="F44" s="28">
        <v>1320.272</v>
      </c>
      <c r="G44" s="30"/>
      <c r="H44" s="31"/>
      <c r="I44" s="47"/>
      <c r="J44" s="46"/>
      <c r="L44" s="31"/>
      <c r="M44" s="47"/>
      <c r="N44" s="46"/>
      <c r="P44" s="31"/>
      <c r="Q44" s="46"/>
      <c r="S44" s="64"/>
      <c r="T44" s="28"/>
      <c r="U44" s="62"/>
      <c r="V44" s="64"/>
      <c r="W44" s="28"/>
      <c r="X44" s="62"/>
      <c r="Y44" s="28" t="s">
        <v>107</v>
      </c>
    </row>
    <row r="45" s="2" customFormat="1" spans="1:25">
      <c r="A45" s="26" t="s">
        <v>108</v>
      </c>
      <c r="B45" s="27" t="s">
        <v>109</v>
      </c>
      <c r="C45" s="26" t="s">
        <v>53</v>
      </c>
      <c r="D45" s="29">
        <v>144</v>
      </c>
      <c r="E45" s="28">
        <v>6.52</v>
      </c>
      <c r="F45" s="28">
        <v>938.88</v>
      </c>
      <c r="G45" s="30"/>
      <c r="H45" s="31"/>
      <c r="I45" s="47"/>
      <c r="J45" s="46"/>
      <c r="L45" s="31"/>
      <c r="M45" s="47"/>
      <c r="N45" s="46"/>
      <c r="P45" s="31"/>
      <c r="Q45" s="46"/>
      <c r="S45" s="64"/>
      <c r="T45" s="28"/>
      <c r="U45" s="62"/>
      <c r="V45" s="64"/>
      <c r="W45" s="28"/>
      <c r="X45" s="62"/>
      <c r="Y45" s="28" t="s">
        <v>110</v>
      </c>
    </row>
    <row r="46" s="2" customFormat="1" spans="1:25">
      <c r="A46" s="26" t="s">
        <v>111</v>
      </c>
      <c r="B46" s="27" t="s">
        <v>112</v>
      </c>
      <c r="C46" s="26"/>
      <c r="D46" s="29"/>
      <c r="E46" s="28"/>
      <c r="F46" s="28"/>
      <c r="G46" s="30"/>
      <c r="H46" s="31"/>
      <c r="I46" s="47"/>
      <c r="J46" s="46"/>
      <c r="L46" s="31"/>
      <c r="M46" s="47"/>
      <c r="N46" s="46"/>
      <c r="P46" s="31"/>
      <c r="Q46" s="46"/>
      <c r="S46" s="64"/>
      <c r="T46" s="28"/>
      <c r="U46" s="62"/>
      <c r="V46" s="64"/>
      <c r="W46" s="28"/>
      <c r="X46" s="62"/>
      <c r="Y46" s="28"/>
    </row>
    <row r="47" s="2" customFormat="1" spans="1:25">
      <c r="A47" s="26" t="s">
        <v>113</v>
      </c>
      <c r="B47" s="27" t="s">
        <v>114</v>
      </c>
      <c r="C47" s="26" t="s">
        <v>42</v>
      </c>
      <c r="D47" s="29">
        <v>1.7</v>
      </c>
      <c r="E47" s="28">
        <v>329.36</v>
      </c>
      <c r="F47" s="28">
        <v>559.912</v>
      </c>
      <c r="G47" s="30"/>
      <c r="H47" s="31"/>
      <c r="I47" s="47"/>
      <c r="J47" s="47"/>
      <c r="L47" s="31"/>
      <c r="M47" s="47"/>
      <c r="N47" s="47"/>
      <c r="O47" s="50"/>
      <c r="P47" s="31"/>
      <c r="Q47" s="47"/>
      <c r="S47" s="64">
        <v>1.7</v>
      </c>
      <c r="T47" s="28">
        <v>329.36</v>
      </c>
      <c r="U47" s="65">
        <f>S47*T47</f>
        <v>559.912</v>
      </c>
      <c r="V47" s="64">
        <v>1.7</v>
      </c>
      <c r="W47" s="28">
        <v>482.16</v>
      </c>
      <c r="X47" s="65">
        <f>V47*W47</f>
        <v>819.672</v>
      </c>
      <c r="Y47" s="28" t="s">
        <v>115</v>
      </c>
    </row>
    <row r="48" s="2" customFormat="1" spans="1:25">
      <c r="A48" s="26" t="s">
        <v>116</v>
      </c>
      <c r="B48" s="27" t="s">
        <v>117</v>
      </c>
      <c r="C48" s="26" t="s">
        <v>42</v>
      </c>
      <c r="D48" s="29">
        <v>3.4</v>
      </c>
      <c r="E48" s="28">
        <v>1044.43</v>
      </c>
      <c r="F48" s="28">
        <v>3551.062</v>
      </c>
      <c r="G48" s="30"/>
      <c r="H48" s="31"/>
      <c r="I48" s="47"/>
      <c r="J48" s="47"/>
      <c r="L48" s="31"/>
      <c r="M48" s="47"/>
      <c r="N48" s="47"/>
      <c r="O48" s="50"/>
      <c r="P48" s="31"/>
      <c r="Q48" s="47"/>
      <c r="S48" s="64">
        <v>3.4</v>
      </c>
      <c r="T48" s="28">
        <v>1044.43</v>
      </c>
      <c r="U48" s="65">
        <f>S48*T48</f>
        <v>3551.062</v>
      </c>
      <c r="V48" s="64">
        <v>3.4</v>
      </c>
      <c r="W48" s="28">
        <v>1493.11</v>
      </c>
      <c r="X48" s="65">
        <f>V48*W48</f>
        <v>5076.574</v>
      </c>
      <c r="Y48" s="28" t="s">
        <v>118</v>
      </c>
    </row>
    <row r="49" s="2" customFormat="1" spans="1:25">
      <c r="A49" s="26" t="s">
        <v>119</v>
      </c>
      <c r="B49" s="27" t="s">
        <v>120</v>
      </c>
      <c r="C49" s="26" t="s">
        <v>42</v>
      </c>
      <c r="D49" s="29">
        <v>5.9</v>
      </c>
      <c r="E49" s="28">
        <v>230.19</v>
      </c>
      <c r="F49" s="28">
        <v>1358.121</v>
      </c>
      <c r="G49" s="30"/>
      <c r="H49" s="31"/>
      <c r="I49" s="47"/>
      <c r="J49" s="47"/>
      <c r="L49" s="31"/>
      <c r="M49" s="47"/>
      <c r="N49" s="47"/>
      <c r="O49" s="50"/>
      <c r="P49" s="31"/>
      <c r="Q49" s="47"/>
      <c r="S49" s="64">
        <v>5.9</v>
      </c>
      <c r="T49" s="28">
        <v>230.19</v>
      </c>
      <c r="U49" s="65">
        <f>S49*T49</f>
        <v>1358.121</v>
      </c>
      <c r="V49" s="64">
        <v>5.9</v>
      </c>
      <c r="W49" s="28">
        <v>341.99</v>
      </c>
      <c r="X49" s="65">
        <f>V49*W49</f>
        <v>2017.741</v>
      </c>
      <c r="Y49" s="28" t="s">
        <v>121</v>
      </c>
    </row>
    <row r="50" s="2" customFormat="1" spans="1:25">
      <c r="A50" s="26" t="s">
        <v>122</v>
      </c>
      <c r="B50" s="27" t="s">
        <v>123</v>
      </c>
      <c r="C50" s="26" t="s">
        <v>42</v>
      </c>
      <c r="D50" s="29">
        <v>5.1</v>
      </c>
      <c r="E50" s="28">
        <v>340.36</v>
      </c>
      <c r="F50" s="28">
        <v>1735.826</v>
      </c>
      <c r="G50" s="30"/>
      <c r="H50" s="31"/>
      <c r="I50" s="47"/>
      <c r="J50" s="47"/>
      <c r="L50" s="31"/>
      <c r="M50" s="47"/>
      <c r="N50" s="47"/>
      <c r="O50" s="50"/>
      <c r="P50" s="31"/>
      <c r="Q50" s="47"/>
      <c r="S50" s="64">
        <v>5.1</v>
      </c>
      <c r="T50" s="28">
        <v>340.36</v>
      </c>
      <c r="U50" s="65">
        <f>S50*T50-0.01</f>
        <v>1735.826</v>
      </c>
      <c r="V50" s="64">
        <v>5.1</v>
      </c>
      <c r="W50" s="28">
        <v>165.35</v>
      </c>
      <c r="X50" s="65">
        <f>V50*W50</f>
        <v>843.285</v>
      </c>
      <c r="Y50" s="28" t="s">
        <v>124</v>
      </c>
    </row>
    <row r="51" s="2" customFormat="1" spans="1:25">
      <c r="A51" s="26"/>
      <c r="B51" s="32" t="s">
        <v>73</v>
      </c>
      <c r="C51" s="33"/>
      <c r="D51" s="34"/>
      <c r="E51" s="35"/>
      <c r="F51" s="35">
        <v>54546.3194</v>
      </c>
      <c r="G51" s="30"/>
      <c r="H51" s="36"/>
      <c r="I51" s="48"/>
      <c r="J51" s="51">
        <v>0</v>
      </c>
      <c r="L51" s="36"/>
      <c r="M51" s="48"/>
      <c r="N51" s="51">
        <v>0</v>
      </c>
      <c r="O51" s="50"/>
      <c r="P51" s="36"/>
      <c r="Q51" s="51">
        <v>0</v>
      </c>
      <c r="R51" s="53">
        <v>0</v>
      </c>
      <c r="S51" s="64"/>
      <c r="T51" s="35"/>
      <c r="U51" s="66">
        <f>SUM(U47:U50)</f>
        <v>7204.921</v>
      </c>
      <c r="V51" s="64"/>
      <c r="W51" s="35"/>
      <c r="X51" s="66">
        <f>SUM(X47:X50)</f>
        <v>8757.272</v>
      </c>
      <c r="Y51" s="35"/>
    </row>
    <row r="52" s="2" customFormat="1" spans="1:25">
      <c r="A52" s="26"/>
      <c r="B52" s="27"/>
      <c r="C52" s="26"/>
      <c r="D52" s="29"/>
      <c r="E52" s="28"/>
      <c r="F52" s="28"/>
      <c r="G52" s="30"/>
      <c r="H52" s="31"/>
      <c r="I52" s="47"/>
      <c r="J52" s="46"/>
      <c r="L52" s="31"/>
      <c r="M52" s="47"/>
      <c r="N52" s="46"/>
      <c r="P52" s="31"/>
      <c r="Q52" s="46"/>
      <c r="S52" s="64"/>
      <c r="T52" s="28"/>
      <c r="U52" s="62"/>
      <c r="V52" s="64"/>
      <c r="W52" s="28"/>
      <c r="X52" s="62"/>
      <c r="Y52" s="28"/>
    </row>
    <row r="53" s="2" customFormat="1" spans="1:25">
      <c r="A53" s="33">
        <v>4</v>
      </c>
      <c r="B53" s="32" t="s">
        <v>125</v>
      </c>
      <c r="C53" s="26"/>
      <c r="D53" s="29"/>
      <c r="E53" s="28"/>
      <c r="F53" s="28"/>
      <c r="G53" s="30"/>
      <c r="H53" s="31"/>
      <c r="I53" s="47"/>
      <c r="J53" s="46"/>
      <c r="L53" s="31"/>
      <c r="M53" s="47"/>
      <c r="N53" s="46"/>
      <c r="P53" s="31"/>
      <c r="Q53" s="46"/>
      <c r="S53" s="64"/>
      <c r="T53" s="28"/>
      <c r="U53" s="62"/>
      <c r="V53" s="64"/>
      <c r="W53" s="28"/>
      <c r="X53" s="62"/>
      <c r="Y53" s="28"/>
    </row>
    <row r="54" s="2" customFormat="1" spans="1:25">
      <c r="A54" s="26" t="s">
        <v>126</v>
      </c>
      <c r="B54" s="27" t="s">
        <v>127</v>
      </c>
      <c r="C54" s="26"/>
      <c r="D54" s="29"/>
      <c r="E54" s="28"/>
      <c r="F54" s="28"/>
      <c r="G54" s="30"/>
      <c r="H54" s="31"/>
      <c r="I54" s="47"/>
      <c r="J54" s="46"/>
      <c r="L54" s="31"/>
      <c r="M54" s="47"/>
      <c r="N54" s="46"/>
      <c r="P54" s="31"/>
      <c r="Q54" s="46"/>
      <c r="S54" s="64"/>
      <c r="T54" s="28"/>
      <c r="U54" s="62"/>
      <c r="V54" s="64"/>
      <c r="W54" s="28"/>
      <c r="X54" s="62"/>
      <c r="Y54" s="28"/>
    </row>
    <row r="55" s="3" customFormat="1" spans="1:25">
      <c r="A55" s="37" t="s">
        <v>128</v>
      </c>
      <c r="B55" s="38" t="s">
        <v>129</v>
      </c>
      <c r="C55" s="37" t="s">
        <v>130</v>
      </c>
      <c r="D55" s="39">
        <v>3</v>
      </c>
      <c r="E55" s="40">
        <v>500.09</v>
      </c>
      <c r="F55" s="40">
        <v>1500.27</v>
      </c>
      <c r="G55" s="41"/>
      <c r="H55" s="42"/>
      <c r="I55" s="52"/>
      <c r="J55" s="52"/>
      <c r="L55" s="42"/>
      <c r="M55" s="52"/>
      <c r="N55" s="52"/>
      <c r="O55" s="53"/>
      <c r="P55" s="42"/>
      <c r="Q55" s="52"/>
      <c r="S55" s="64">
        <v>0.5</v>
      </c>
      <c r="T55" s="40">
        <v>1500.27</v>
      </c>
      <c r="U55" s="65">
        <f>S55*T55</f>
        <v>750.135</v>
      </c>
      <c r="V55" s="64">
        <v>0.5</v>
      </c>
      <c r="W55" s="40">
        <v>824.46</v>
      </c>
      <c r="X55" s="65">
        <f>V55*W55</f>
        <v>412.23</v>
      </c>
      <c r="Y55" s="40" t="s">
        <v>131</v>
      </c>
    </row>
    <row r="56" s="2" customFormat="1" spans="1:25">
      <c r="A56" s="26" t="s">
        <v>132</v>
      </c>
      <c r="B56" s="27" t="s">
        <v>133</v>
      </c>
      <c r="C56" s="26" t="s">
        <v>130</v>
      </c>
      <c r="D56" s="29">
        <v>4</v>
      </c>
      <c r="E56" s="28">
        <v>428.33</v>
      </c>
      <c r="F56" s="28">
        <v>1713.32</v>
      </c>
      <c r="G56" s="30"/>
      <c r="H56" s="31"/>
      <c r="I56" s="47"/>
      <c r="J56" s="47"/>
      <c r="L56" s="31"/>
      <c r="M56" s="47"/>
      <c r="N56" s="47"/>
      <c r="O56" s="50"/>
      <c r="P56" s="31"/>
      <c r="Q56" s="47"/>
      <c r="S56" s="64">
        <v>4</v>
      </c>
      <c r="T56" s="28">
        <v>428.33</v>
      </c>
      <c r="U56" s="65">
        <f>S56*T56</f>
        <v>1713.32</v>
      </c>
      <c r="V56" s="64">
        <v>4</v>
      </c>
      <c r="W56" s="28">
        <v>525.39</v>
      </c>
      <c r="X56" s="65">
        <f>V56*W56</f>
        <v>2101.56</v>
      </c>
      <c r="Y56" s="28" t="s">
        <v>134</v>
      </c>
    </row>
    <row r="57" s="2" customFormat="1" spans="1:25">
      <c r="A57" s="26" t="s">
        <v>135</v>
      </c>
      <c r="B57" s="27" t="s">
        <v>136</v>
      </c>
      <c r="C57" s="26" t="s">
        <v>130</v>
      </c>
      <c r="D57" s="29">
        <v>3</v>
      </c>
      <c r="E57" s="28">
        <v>1278.7</v>
      </c>
      <c r="F57" s="28">
        <v>3836.1</v>
      </c>
      <c r="G57" s="30"/>
      <c r="H57" s="31"/>
      <c r="I57" s="47"/>
      <c r="J57" s="47"/>
      <c r="L57" s="31"/>
      <c r="M57" s="47"/>
      <c r="N57" s="47"/>
      <c r="O57" s="50"/>
      <c r="P57" s="31"/>
      <c r="Q57" s="47"/>
      <c r="S57" s="64">
        <v>3</v>
      </c>
      <c r="T57" s="28">
        <v>1278.7</v>
      </c>
      <c r="U57" s="65">
        <f>S57*T57</f>
        <v>3836.1</v>
      </c>
      <c r="V57" s="64">
        <v>3</v>
      </c>
      <c r="W57" s="28">
        <v>2001.1</v>
      </c>
      <c r="X57" s="65">
        <f>V57*W57</f>
        <v>6003.3</v>
      </c>
      <c r="Y57" s="28" t="s">
        <v>137</v>
      </c>
    </row>
    <row r="58" s="2" customFormat="1" ht="36" spans="1:25">
      <c r="A58" s="26" t="s">
        <v>138</v>
      </c>
      <c r="B58" s="27" t="s">
        <v>139</v>
      </c>
      <c r="C58" s="26" t="s">
        <v>130</v>
      </c>
      <c r="D58" s="29">
        <v>1</v>
      </c>
      <c r="E58" s="28">
        <v>516.54</v>
      </c>
      <c r="F58" s="28">
        <v>516.54</v>
      </c>
      <c r="G58" s="30"/>
      <c r="H58" s="31"/>
      <c r="I58" s="47"/>
      <c r="J58" s="47"/>
      <c r="L58" s="31"/>
      <c r="M58" s="47"/>
      <c r="N58" s="47"/>
      <c r="O58" s="50"/>
      <c r="P58" s="31"/>
      <c r="Q58" s="47"/>
      <c r="S58" s="64">
        <v>0.5</v>
      </c>
      <c r="T58" s="28">
        <v>516.54</v>
      </c>
      <c r="U58" s="65">
        <f>S58*T58</f>
        <v>258.27</v>
      </c>
      <c r="V58" s="64">
        <v>0.5</v>
      </c>
      <c r="W58" s="28">
        <v>856.1</v>
      </c>
      <c r="X58" s="65">
        <f>V58*W58</f>
        <v>428.05</v>
      </c>
      <c r="Y58" s="28" t="s">
        <v>140</v>
      </c>
    </row>
    <row r="59" s="2" customFormat="1" ht="36" spans="1:25">
      <c r="A59" s="26" t="s">
        <v>141</v>
      </c>
      <c r="B59" s="27" t="s">
        <v>142</v>
      </c>
      <c r="C59" s="26" t="s">
        <v>130</v>
      </c>
      <c r="D59" s="29">
        <v>15</v>
      </c>
      <c r="E59" s="28">
        <v>527.36</v>
      </c>
      <c r="F59" s="28">
        <v>7910.4</v>
      </c>
      <c r="G59" s="30"/>
      <c r="H59" s="31"/>
      <c r="I59" s="47"/>
      <c r="J59" s="47"/>
      <c r="L59" s="31"/>
      <c r="M59" s="47"/>
      <c r="N59" s="47"/>
      <c r="O59" s="50"/>
      <c r="P59" s="31"/>
      <c r="Q59" s="47"/>
      <c r="S59" s="64">
        <v>0.5</v>
      </c>
      <c r="T59" s="28">
        <v>7910.4</v>
      </c>
      <c r="U59" s="65">
        <f>S59*T59</f>
        <v>3955.2</v>
      </c>
      <c r="V59" s="64">
        <v>0.5</v>
      </c>
      <c r="W59" s="28">
        <v>870.36</v>
      </c>
      <c r="X59" s="65">
        <f>V59*W59</f>
        <v>435.18</v>
      </c>
      <c r="Y59" s="28" t="s">
        <v>143</v>
      </c>
    </row>
    <row r="60" s="2" customFormat="1" spans="1:25">
      <c r="A60" s="26" t="s">
        <v>144</v>
      </c>
      <c r="B60" s="27" t="s">
        <v>145</v>
      </c>
      <c r="C60" s="26"/>
      <c r="D60" s="29"/>
      <c r="E60" s="28"/>
      <c r="F60" s="28"/>
      <c r="G60" s="30"/>
      <c r="H60" s="31"/>
      <c r="I60" s="47"/>
      <c r="J60" s="47"/>
      <c r="L60" s="31"/>
      <c r="M60" s="47"/>
      <c r="N60" s="47"/>
      <c r="P60" s="31"/>
      <c r="Q60" s="47"/>
      <c r="S60" s="64"/>
      <c r="T60" s="28"/>
      <c r="U60" s="65"/>
      <c r="V60" s="64"/>
      <c r="W60" s="28"/>
      <c r="X60" s="65"/>
      <c r="Y60" s="28"/>
    </row>
    <row r="61" s="2" customFormat="1" spans="1:25">
      <c r="A61" s="26" t="s">
        <v>146</v>
      </c>
      <c r="B61" s="27" t="s">
        <v>147</v>
      </c>
      <c r="C61" s="26" t="s">
        <v>42</v>
      </c>
      <c r="D61" s="29">
        <v>10.7</v>
      </c>
      <c r="E61" s="28">
        <v>364.52</v>
      </c>
      <c r="F61" s="28">
        <v>3900.364</v>
      </c>
      <c r="G61" s="30"/>
      <c r="H61" s="31"/>
      <c r="I61" s="47"/>
      <c r="J61" s="47"/>
      <c r="L61" s="31"/>
      <c r="M61" s="47"/>
      <c r="N61" s="47"/>
      <c r="O61" s="50"/>
      <c r="P61" s="31"/>
      <c r="Q61" s="47"/>
      <c r="S61" s="64">
        <v>10.7</v>
      </c>
      <c r="T61" s="28">
        <v>364.52</v>
      </c>
      <c r="U61" s="65">
        <f t="shared" ref="U61:U72" si="0">S61*T61</f>
        <v>3900.364</v>
      </c>
      <c r="V61" s="64">
        <v>10.7</v>
      </c>
      <c r="W61" s="28">
        <v>377.71</v>
      </c>
      <c r="X61" s="65">
        <f t="shared" ref="X61:X72" si="1">V61*W61</f>
        <v>4041.497</v>
      </c>
      <c r="Y61" s="28" t="s">
        <v>148</v>
      </c>
    </row>
    <row r="62" s="2" customFormat="1" spans="1:25">
      <c r="A62" s="26" t="s">
        <v>149</v>
      </c>
      <c r="B62" s="27" t="s">
        <v>150</v>
      </c>
      <c r="C62" s="26" t="s">
        <v>42</v>
      </c>
      <c r="D62" s="29">
        <v>5.2</v>
      </c>
      <c r="E62" s="28">
        <v>654.88</v>
      </c>
      <c r="F62" s="28">
        <v>3405.366</v>
      </c>
      <c r="G62" s="30"/>
      <c r="H62" s="31"/>
      <c r="I62" s="47"/>
      <c r="J62" s="47"/>
      <c r="L62" s="31"/>
      <c r="M62" s="47"/>
      <c r="N62" s="47"/>
      <c r="O62" s="50"/>
      <c r="P62" s="31"/>
      <c r="Q62" s="47"/>
      <c r="S62" s="64">
        <v>5.2</v>
      </c>
      <c r="T62" s="28">
        <v>654.88</v>
      </c>
      <c r="U62" s="65">
        <f t="shared" si="0"/>
        <v>3405.376</v>
      </c>
      <c r="V62" s="64">
        <v>5.2</v>
      </c>
      <c r="W62" s="28">
        <v>850.83</v>
      </c>
      <c r="X62" s="65">
        <f t="shared" si="1"/>
        <v>4424.316</v>
      </c>
      <c r="Y62" s="28" t="s">
        <v>151</v>
      </c>
    </row>
    <row r="63" s="2" customFormat="1" spans="1:25">
      <c r="A63" s="26" t="s">
        <v>152</v>
      </c>
      <c r="B63" s="27" t="s">
        <v>153</v>
      </c>
      <c r="C63" s="26" t="s">
        <v>42</v>
      </c>
      <c r="D63" s="29">
        <v>10.7</v>
      </c>
      <c r="E63" s="28">
        <v>144.45</v>
      </c>
      <c r="F63" s="28">
        <v>1545.605</v>
      </c>
      <c r="G63" s="30"/>
      <c r="H63" s="31"/>
      <c r="I63" s="47"/>
      <c r="J63" s="47"/>
      <c r="L63" s="31"/>
      <c r="M63" s="47"/>
      <c r="N63" s="47"/>
      <c r="O63" s="50"/>
      <c r="P63" s="31"/>
      <c r="Q63" s="47"/>
      <c r="S63" s="64">
        <v>10.7</v>
      </c>
      <c r="T63" s="28">
        <v>144.45</v>
      </c>
      <c r="U63" s="65">
        <f t="shared" si="0"/>
        <v>1545.615</v>
      </c>
      <c r="V63" s="64">
        <v>10.7</v>
      </c>
      <c r="W63" s="28">
        <v>181.49</v>
      </c>
      <c r="X63" s="65">
        <f t="shared" si="1"/>
        <v>1941.943</v>
      </c>
      <c r="Y63" s="28" t="s">
        <v>154</v>
      </c>
    </row>
    <row r="64" s="2" customFormat="1" spans="1:25">
      <c r="A64" s="26" t="s">
        <v>155</v>
      </c>
      <c r="B64" s="27" t="s">
        <v>156</v>
      </c>
      <c r="C64" s="26" t="s">
        <v>42</v>
      </c>
      <c r="D64" s="29">
        <v>4.1</v>
      </c>
      <c r="E64" s="28">
        <v>455.41</v>
      </c>
      <c r="F64" s="28">
        <v>1867.181</v>
      </c>
      <c r="G64" s="30"/>
      <c r="H64" s="31"/>
      <c r="I64" s="47"/>
      <c r="J64" s="47"/>
      <c r="L64" s="31"/>
      <c r="M64" s="47"/>
      <c r="N64" s="47"/>
      <c r="O64" s="50"/>
      <c r="P64" s="31"/>
      <c r="Q64" s="47"/>
      <c r="S64" s="64">
        <v>4.1</v>
      </c>
      <c r="T64" s="28">
        <v>455.41</v>
      </c>
      <c r="U64" s="65">
        <f t="shared" si="0"/>
        <v>1867.181</v>
      </c>
      <c r="V64" s="64">
        <v>4.1</v>
      </c>
      <c r="W64" s="28">
        <v>811.92</v>
      </c>
      <c r="X64" s="65">
        <f t="shared" si="1"/>
        <v>3328.872</v>
      </c>
      <c r="Y64" s="28" t="s">
        <v>157</v>
      </c>
    </row>
    <row r="65" s="2" customFormat="1" spans="1:25">
      <c r="A65" s="26" t="s">
        <v>158</v>
      </c>
      <c r="B65" s="27" t="s">
        <v>159</v>
      </c>
      <c r="C65" s="26" t="s">
        <v>42</v>
      </c>
      <c r="D65" s="29">
        <v>8.3</v>
      </c>
      <c r="E65" s="28">
        <v>551.67</v>
      </c>
      <c r="F65" s="28">
        <v>4578.861</v>
      </c>
      <c r="G65" s="30"/>
      <c r="H65" s="31"/>
      <c r="I65" s="47"/>
      <c r="J65" s="47"/>
      <c r="L65" s="31"/>
      <c r="M65" s="47"/>
      <c r="N65" s="47"/>
      <c r="O65" s="50"/>
      <c r="P65" s="31"/>
      <c r="Q65" s="47"/>
      <c r="S65" s="64">
        <v>8.3</v>
      </c>
      <c r="T65" s="28">
        <v>551.67</v>
      </c>
      <c r="U65" s="65">
        <f t="shared" si="0"/>
        <v>4578.861</v>
      </c>
      <c r="V65" s="64">
        <v>8.3</v>
      </c>
      <c r="W65" s="28">
        <v>913.19</v>
      </c>
      <c r="X65" s="65">
        <f t="shared" si="1"/>
        <v>7579.477</v>
      </c>
      <c r="Y65" s="28" t="s">
        <v>160</v>
      </c>
    </row>
    <row r="66" s="2" customFormat="1" spans="1:25">
      <c r="A66" s="26" t="s">
        <v>161</v>
      </c>
      <c r="B66" s="27" t="s">
        <v>162</v>
      </c>
      <c r="C66" s="26" t="s">
        <v>130</v>
      </c>
      <c r="D66" s="29">
        <v>1</v>
      </c>
      <c r="E66" s="28">
        <v>1853.55</v>
      </c>
      <c r="F66" s="28">
        <v>1853.55</v>
      </c>
      <c r="G66" s="30"/>
      <c r="H66" s="31"/>
      <c r="I66" s="47"/>
      <c r="J66" s="47"/>
      <c r="L66" s="31"/>
      <c r="M66" s="47"/>
      <c r="N66" s="47"/>
      <c r="O66" s="50"/>
      <c r="P66" s="31"/>
      <c r="Q66" s="47"/>
      <c r="S66" s="64">
        <v>1</v>
      </c>
      <c r="T66" s="28">
        <v>1853.55</v>
      </c>
      <c r="U66" s="65">
        <f t="shared" si="0"/>
        <v>1853.55</v>
      </c>
      <c r="V66" s="64">
        <v>1</v>
      </c>
      <c r="W66" s="28">
        <v>2806.71</v>
      </c>
      <c r="X66" s="65">
        <f t="shared" si="1"/>
        <v>2806.71</v>
      </c>
      <c r="Y66" s="28" t="s">
        <v>163</v>
      </c>
    </row>
    <row r="67" s="2" customFormat="1" spans="1:25">
      <c r="A67" s="26" t="s">
        <v>164</v>
      </c>
      <c r="B67" s="27" t="s">
        <v>165</v>
      </c>
      <c r="C67" s="26" t="s">
        <v>42</v>
      </c>
      <c r="D67" s="29">
        <v>2.5</v>
      </c>
      <c r="E67" s="28">
        <v>41.59</v>
      </c>
      <c r="F67" s="28">
        <v>103.975</v>
      </c>
      <c r="G67" s="30"/>
      <c r="H67" s="31"/>
      <c r="I67" s="47"/>
      <c r="J67" s="47"/>
      <c r="L67" s="31"/>
      <c r="M67" s="47"/>
      <c r="N67" s="47"/>
      <c r="O67" s="50"/>
      <c r="P67" s="31"/>
      <c r="Q67" s="47"/>
      <c r="S67" s="64">
        <v>2.5</v>
      </c>
      <c r="T67" s="28">
        <v>41.59</v>
      </c>
      <c r="U67" s="65">
        <f t="shared" si="0"/>
        <v>103.975</v>
      </c>
      <c r="V67" s="64">
        <v>2.5</v>
      </c>
      <c r="W67" s="28">
        <v>59.78</v>
      </c>
      <c r="X67" s="65">
        <f t="shared" si="1"/>
        <v>149.45</v>
      </c>
      <c r="Y67" s="28" t="s">
        <v>166</v>
      </c>
    </row>
    <row r="68" s="2" customFormat="1" spans="1:25">
      <c r="A68" s="26" t="s">
        <v>167</v>
      </c>
      <c r="B68" s="27" t="s">
        <v>168</v>
      </c>
      <c r="C68" s="26" t="s">
        <v>130</v>
      </c>
      <c r="D68" s="29">
        <v>1</v>
      </c>
      <c r="E68" s="28">
        <v>5346.7</v>
      </c>
      <c r="F68" s="28">
        <v>5346.7</v>
      </c>
      <c r="G68" s="30"/>
      <c r="H68" s="31"/>
      <c r="I68" s="47"/>
      <c r="J68" s="47"/>
      <c r="L68" s="31"/>
      <c r="M68" s="47"/>
      <c r="N68" s="47"/>
      <c r="O68" s="50"/>
      <c r="P68" s="31"/>
      <c r="Q68" s="47"/>
      <c r="S68" s="64">
        <v>1</v>
      </c>
      <c r="T68" s="28">
        <v>5346.7</v>
      </c>
      <c r="U68" s="65">
        <f t="shared" si="0"/>
        <v>5346.7</v>
      </c>
      <c r="V68" s="64">
        <v>1</v>
      </c>
      <c r="W68" s="28">
        <v>2782.3</v>
      </c>
      <c r="X68" s="65">
        <f t="shared" si="1"/>
        <v>2782.3</v>
      </c>
      <c r="Y68" s="28" t="s">
        <v>169</v>
      </c>
    </row>
    <row r="69" s="2" customFormat="1" spans="1:25">
      <c r="A69" s="26" t="s">
        <v>170</v>
      </c>
      <c r="B69" s="27" t="s">
        <v>171</v>
      </c>
      <c r="C69" s="26" t="s">
        <v>130</v>
      </c>
      <c r="D69" s="29">
        <v>2</v>
      </c>
      <c r="E69" s="28">
        <v>808.73</v>
      </c>
      <c r="F69" s="28">
        <v>1617.46</v>
      </c>
      <c r="G69" s="30"/>
      <c r="H69" s="31"/>
      <c r="I69" s="47"/>
      <c r="J69" s="47"/>
      <c r="L69" s="31"/>
      <c r="M69" s="47"/>
      <c r="N69" s="47"/>
      <c r="O69" s="50"/>
      <c r="P69" s="31"/>
      <c r="Q69" s="47"/>
      <c r="S69" s="64">
        <v>2</v>
      </c>
      <c r="T69" s="28">
        <v>808.73</v>
      </c>
      <c r="U69" s="65">
        <f t="shared" si="0"/>
        <v>1617.46</v>
      </c>
      <c r="V69" s="64">
        <v>2</v>
      </c>
      <c r="W69" s="28">
        <v>1423.3</v>
      </c>
      <c r="X69" s="65">
        <f t="shared" si="1"/>
        <v>2846.6</v>
      </c>
      <c r="Y69" s="28" t="s">
        <v>172</v>
      </c>
    </row>
    <row r="70" s="2" customFormat="1" spans="1:25">
      <c r="A70" s="26" t="s">
        <v>173</v>
      </c>
      <c r="B70" s="27" t="s">
        <v>174</v>
      </c>
      <c r="C70" s="26" t="s">
        <v>130</v>
      </c>
      <c r="D70" s="29">
        <v>1</v>
      </c>
      <c r="E70" s="28">
        <v>2653.39</v>
      </c>
      <c r="F70" s="28">
        <v>2653.39</v>
      </c>
      <c r="G70" s="30"/>
      <c r="H70" s="31"/>
      <c r="I70" s="47"/>
      <c r="J70" s="47"/>
      <c r="L70" s="31"/>
      <c r="M70" s="47"/>
      <c r="N70" s="47"/>
      <c r="O70" s="50"/>
      <c r="P70" s="31"/>
      <c r="Q70" s="47"/>
      <c r="S70" s="64">
        <v>1</v>
      </c>
      <c r="T70" s="28">
        <v>2653.39</v>
      </c>
      <c r="U70" s="65">
        <f t="shared" si="0"/>
        <v>2653.39</v>
      </c>
      <c r="V70" s="64">
        <v>1</v>
      </c>
      <c r="W70" s="28">
        <v>2697.99</v>
      </c>
      <c r="X70" s="65">
        <f t="shared" si="1"/>
        <v>2697.99</v>
      </c>
      <c r="Y70" s="28" t="s">
        <v>175</v>
      </c>
    </row>
    <row r="71" s="2" customFormat="1" spans="1:25">
      <c r="A71" s="26" t="s">
        <v>176</v>
      </c>
      <c r="B71" s="27" t="s">
        <v>177</v>
      </c>
      <c r="C71" s="26" t="s">
        <v>130</v>
      </c>
      <c r="D71" s="29">
        <v>3</v>
      </c>
      <c r="E71" s="28">
        <v>1796.38</v>
      </c>
      <c r="F71" s="28">
        <v>5389.14</v>
      </c>
      <c r="G71" s="30"/>
      <c r="H71" s="31"/>
      <c r="I71" s="47"/>
      <c r="J71" s="47"/>
      <c r="L71" s="31"/>
      <c r="M71" s="47"/>
      <c r="N71" s="47"/>
      <c r="O71" s="50"/>
      <c r="P71" s="31"/>
      <c r="Q71" s="47"/>
      <c r="S71" s="64">
        <v>3</v>
      </c>
      <c r="T71" s="28">
        <v>1796.38</v>
      </c>
      <c r="U71" s="65">
        <f t="shared" si="0"/>
        <v>5389.14</v>
      </c>
      <c r="V71" s="64">
        <v>3</v>
      </c>
      <c r="W71" s="28">
        <v>2631.83</v>
      </c>
      <c r="X71" s="65">
        <f t="shared" si="1"/>
        <v>7895.49</v>
      </c>
      <c r="Y71" s="28" t="s">
        <v>178</v>
      </c>
    </row>
    <row r="72" s="2" customFormat="1" ht="36" spans="1:25">
      <c r="A72" s="26" t="s">
        <v>179</v>
      </c>
      <c r="B72" s="27" t="s">
        <v>180</v>
      </c>
      <c r="C72" s="26" t="s">
        <v>130</v>
      </c>
      <c r="D72" s="29">
        <v>1</v>
      </c>
      <c r="E72" s="28">
        <v>3726.87</v>
      </c>
      <c r="F72" s="28">
        <v>3726.87</v>
      </c>
      <c r="G72" s="30"/>
      <c r="H72" s="31"/>
      <c r="I72" s="47"/>
      <c r="J72" s="47"/>
      <c r="L72" s="31"/>
      <c r="M72" s="47"/>
      <c r="N72" s="47"/>
      <c r="O72" s="50"/>
      <c r="P72" s="31"/>
      <c r="Q72" s="47"/>
      <c r="S72" s="64">
        <v>1</v>
      </c>
      <c r="T72" s="28">
        <v>3726.87</v>
      </c>
      <c r="U72" s="65">
        <f t="shared" si="0"/>
        <v>3726.87</v>
      </c>
      <c r="V72" s="64">
        <v>1</v>
      </c>
      <c r="W72" s="28">
        <v>4274.48</v>
      </c>
      <c r="X72" s="65">
        <f t="shared" si="1"/>
        <v>4274.48</v>
      </c>
      <c r="Y72" s="28" t="s">
        <v>181</v>
      </c>
    </row>
    <row r="73" s="2" customFormat="1" spans="1:25">
      <c r="A73" s="26"/>
      <c r="B73" s="32" t="s">
        <v>73</v>
      </c>
      <c r="C73" s="33"/>
      <c r="D73" s="34"/>
      <c r="E73" s="35"/>
      <c r="F73" s="35">
        <v>51465.092</v>
      </c>
      <c r="G73" s="30"/>
      <c r="H73" s="36"/>
      <c r="I73" s="48"/>
      <c r="J73" s="51">
        <v>0</v>
      </c>
      <c r="L73" s="36"/>
      <c r="M73" s="48"/>
      <c r="N73" s="51">
        <v>0</v>
      </c>
      <c r="O73" s="50"/>
      <c r="P73" s="36"/>
      <c r="Q73" s="51">
        <v>0</v>
      </c>
      <c r="R73" s="53">
        <v>0</v>
      </c>
      <c r="S73" s="64" t="s">
        <v>182</v>
      </c>
      <c r="T73" s="35"/>
      <c r="U73" s="73">
        <f>SUM(U55:U72)</f>
        <v>46501.507</v>
      </c>
      <c r="V73" s="64" t="s">
        <v>182</v>
      </c>
      <c r="W73" s="35"/>
      <c r="X73" s="73">
        <f>SUM(X55:X72)</f>
        <v>54149.445</v>
      </c>
      <c r="Y73" s="35"/>
    </row>
    <row r="74" s="2" customFormat="1" spans="1:25">
      <c r="A74" s="26"/>
      <c r="B74" s="27"/>
      <c r="C74" s="26"/>
      <c r="D74" s="29"/>
      <c r="E74" s="28"/>
      <c r="F74" s="28"/>
      <c r="G74" s="30"/>
      <c r="H74" s="31"/>
      <c r="I74" s="47"/>
      <c r="J74" s="46"/>
      <c r="L74" s="31"/>
      <c r="M74" s="47"/>
      <c r="N74" s="46"/>
      <c r="P74" s="31"/>
      <c r="Q74" s="46"/>
      <c r="S74" s="64"/>
      <c r="T74" s="28"/>
      <c r="U74" s="62"/>
      <c r="V74" s="64"/>
      <c r="W74" s="28"/>
      <c r="X74" s="62"/>
      <c r="Y74" s="28"/>
    </row>
    <row r="75" s="2" customFormat="1" spans="1:25">
      <c r="A75" s="69">
        <v>5</v>
      </c>
      <c r="B75" s="32" t="s">
        <v>183</v>
      </c>
      <c r="C75" s="26"/>
      <c r="D75" s="29"/>
      <c r="E75" s="28"/>
      <c r="F75" s="28"/>
      <c r="G75" s="30"/>
      <c r="H75" s="31"/>
      <c r="I75" s="47"/>
      <c r="J75" s="46"/>
      <c r="L75" s="31"/>
      <c r="M75" s="47"/>
      <c r="N75" s="46"/>
      <c r="P75" s="31"/>
      <c r="Q75" s="46"/>
      <c r="S75" s="64"/>
      <c r="T75" s="28"/>
      <c r="U75" s="62"/>
      <c r="V75" s="64"/>
      <c r="W75" s="28"/>
      <c r="X75" s="62"/>
      <c r="Y75" s="28"/>
    </row>
    <row r="76" s="2" customFormat="1" spans="1:25">
      <c r="A76" s="26" t="s">
        <v>184</v>
      </c>
      <c r="B76" s="27" t="s">
        <v>185</v>
      </c>
      <c r="C76" s="26"/>
      <c r="D76" s="29"/>
      <c r="E76" s="28"/>
      <c r="F76" s="28"/>
      <c r="G76" s="30"/>
      <c r="H76" s="31"/>
      <c r="I76" s="47"/>
      <c r="J76" s="46"/>
      <c r="L76" s="31"/>
      <c r="M76" s="47"/>
      <c r="N76" s="46"/>
      <c r="P76" s="31"/>
      <c r="Q76" s="46"/>
      <c r="S76" s="64"/>
      <c r="T76" s="28"/>
      <c r="U76" s="62"/>
      <c r="V76" s="64"/>
      <c r="W76" s="28"/>
      <c r="X76" s="62"/>
      <c r="Y76" s="28"/>
    </row>
    <row r="77" s="2" customFormat="1" spans="1:25">
      <c r="A77" s="26" t="s">
        <v>186</v>
      </c>
      <c r="B77" s="27" t="s">
        <v>187</v>
      </c>
      <c r="C77" s="26" t="s">
        <v>130</v>
      </c>
      <c r="D77" s="29">
        <v>1</v>
      </c>
      <c r="E77" s="28">
        <v>496.31</v>
      </c>
      <c r="F77" s="28">
        <v>496.31</v>
      </c>
      <c r="G77" s="30"/>
      <c r="H77" s="31"/>
      <c r="I77" s="47"/>
      <c r="J77" s="47"/>
      <c r="L77" s="31"/>
      <c r="M77" s="47"/>
      <c r="N77" s="47"/>
      <c r="O77" s="50"/>
      <c r="P77" s="31"/>
      <c r="Q77" s="47"/>
      <c r="S77" s="64">
        <v>1</v>
      </c>
      <c r="T77" s="28">
        <v>496.31</v>
      </c>
      <c r="U77" s="65">
        <f>S77*T77</f>
        <v>496.31</v>
      </c>
      <c r="V77" s="64">
        <v>1</v>
      </c>
      <c r="W77" s="28">
        <v>851.94</v>
      </c>
      <c r="X77" s="65">
        <f>V77*W77</f>
        <v>851.94</v>
      </c>
      <c r="Y77" s="28" t="s">
        <v>188</v>
      </c>
    </row>
    <row r="78" s="2" customFormat="1" spans="1:25">
      <c r="A78" s="26" t="s">
        <v>189</v>
      </c>
      <c r="B78" s="27" t="s">
        <v>190</v>
      </c>
      <c r="C78" s="26" t="s">
        <v>130</v>
      </c>
      <c r="D78" s="29">
        <v>15</v>
      </c>
      <c r="E78" s="28">
        <v>617.67</v>
      </c>
      <c r="F78" s="28">
        <v>9265.05</v>
      </c>
      <c r="G78" s="30"/>
      <c r="H78" s="31"/>
      <c r="I78" s="47"/>
      <c r="J78" s="47"/>
      <c r="L78" s="31"/>
      <c r="M78" s="47"/>
      <c r="N78" s="47"/>
      <c r="O78" s="50"/>
      <c r="P78" s="31"/>
      <c r="Q78" s="47"/>
      <c r="S78" s="64"/>
      <c r="T78" s="28"/>
      <c r="U78" s="65"/>
      <c r="V78" s="64"/>
      <c r="W78" s="28"/>
      <c r="X78" s="65"/>
      <c r="Y78" s="28" t="s">
        <v>191</v>
      </c>
    </row>
    <row r="79" s="2" customFormat="1" spans="1:25">
      <c r="A79" s="26" t="s">
        <v>192</v>
      </c>
      <c r="B79" s="27" t="s">
        <v>193</v>
      </c>
      <c r="C79" s="26" t="s">
        <v>130</v>
      </c>
      <c r="D79" s="29">
        <v>29</v>
      </c>
      <c r="E79" s="28">
        <v>388.65</v>
      </c>
      <c r="F79" s="28">
        <v>11270.85</v>
      </c>
      <c r="G79" s="30"/>
      <c r="H79" s="31"/>
      <c r="I79" s="47"/>
      <c r="J79" s="47"/>
      <c r="L79" s="31"/>
      <c r="M79" s="47"/>
      <c r="N79" s="47"/>
      <c r="O79" s="50"/>
      <c r="P79" s="31"/>
      <c r="Q79" s="47"/>
      <c r="S79" s="64"/>
      <c r="T79" s="28"/>
      <c r="U79" s="65"/>
      <c r="V79" s="64"/>
      <c r="W79" s="28"/>
      <c r="X79" s="65"/>
      <c r="Y79" s="28" t="s">
        <v>194</v>
      </c>
    </row>
    <row r="80" s="2" customFormat="1" spans="1:25">
      <c r="A80" s="26" t="s">
        <v>195</v>
      </c>
      <c r="B80" s="27" t="s">
        <v>196</v>
      </c>
      <c r="C80" s="26" t="s">
        <v>130</v>
      </c>
      <c r="D80" s="29">
        <v>6</v>
      </c>
      <c r="E80" s="28">
        <v>754.59</v>
      </c>
      <c r="F80" s="28">
        <v>4527.54</v>
      </c>
      <c r="G80" s="30"/>
      <c r="H80" s="31"/>
      <c r="I80" s="47"/>
      <c r="J80" s="47"/>
      <c r="L80" s="31"/>
      <c r="M80" s="47"/>
      <c r="N80" s="47"/>
      <c r="O80" s="50"/>
      <c r="P80" s="31"/>
      <c r="Q80" s="47"/>
      <c r="S80" s="64"/>
      <c r="T80" s="28"/>
      <c r="U80" s="65"/>
      <c r="V80" s="64"/>
      <c r="W80" s="28"/>
      <c r="X80" s="65"/>
      <c r="Y80" s="28" t="s">
        <v>197</v>
      </c>
    </row>
    <row r="81" s="2" customFormat="1" spans="1:25">
      <c r="A81" s="26" t="s">
        <v>198</v>
      </c>
      <c r="B81" s="27" t="s">
        <v>199</v>
      </c>
      <c r="C81" s="26" t="s">
        <v>27</v>
      </c>
      <c r="D81" s="29">
        <v>12.92</v>
      </c>
      <c r="E81" s="28">
        <v>430.99</v>
      </c>
      <c r="F81" s="28">
        <v>5568.3908</v>
      </c>
      <c r="G81" s="30"/>
      <c r="H81" s="31"/>
      <c r="I81" s="47"/>
      <c r="J81" s="47"/>
      <c r="L81" s="31"/>
      <c r="M81" s="47"/>
      <c r="N81" s="47"/>
      <c r="O81" s="50"/>
      <c r="P81" s="31"/>
      <c r="Q81" s="47"/>
      <c r="S81" s="64"/>
      <c r="T81" s="28"/>
      <c r="U81" s="65"/>
      <c r="V81" s="64"/>
      <c r="W81" s="28"/>
      <c r="X81" s="65"/>
      <c r="Y81" s="28" t="s">
        <v>200</v>
      </c>
    </row>
    <row r="82" s="2" customFormat="1" spans="1:25">
      <c r="A82" s="26" t="s">
        <v>201</v>
      </c>
      <c r="B82" s="27" t="s">
        <v>202</v>
      </c>
      <c r="C82" s="26" t="s">
        <v>130</v>
      </c>
      <c r="D82" s="29">
        <v>12</v>
      </c>
      <c r="E82" s="28">
        <v>1422.18</v>
      </c>
      <c r="F82" s="28">
        <v>17066.16</v>
      </c>
      <c r="G82" s="30"/>
      <c r="H82" s="31"/>
      <c r="I82" s="47"/>
      <c r="J82" s="47"/>
      <c r="L82" s="31"/>
      <c r="M82" s="47"/>
      <c r="N82" s="47"/>
      <c r="O82" s="50"/>
      <c r="P82" s="31"/>
      <c r="Q82" s="47"/>
      <c r="S82" s="64"/>
      <c r="T82" s="28"/>
      <c r="U82" s="65"/>
      <c r="V82" s="64"/>
      <c r="W82" s="28"/>
      <c r="X82" s="65"/>
      <c r="Y82" s="28" t="s">
        <v>203</v>
      </c>
    </row>
    <row r="83" s="2" customFormat="1" spans="1:25">
      <c r="A83" s="26" t="s">
        <v>204</v>
      </c>
      <c r="B83" s="27" t="s">
        <v>205</v>
      </c>
      <c r="C83" s="26" t="s">
        <v>27</v>
      </c>
      <c r="D83" s="29">
        <v>11.38</v>
      </c>
      <c r="E83" s="28">
        <v>467.56</v>
      </c>
      <c r="F83" s="28">
        <v>5320.8328</v>
      </c>
      <c r="G83" s="30"/>
      <c r="H83" s="31"/>
      <c r="I83" s="47"/>
      <c r="J83" s="47"/>
      <c r="L83" s="31"/>
      <c r="M83" s="47"/>
      <c r="N83" s="47"/>
      <c r="O83" s="50"/>
      <c r="P83" s="31"/>
      <c r="Q83" s="47"/>
      <c r="S83" s="64"/>
      <c r="T83" s="28"/>
      <c r="U83" s="65"/>
      <c r="V83" s="64"/>
      <c r="W83" s="28"/>
      <c r="X83" s="65"/>
      <c r="Y83" s="28" t="s">
        <v>206</v>
      </c>
    </row>
    <row r="84" s="2" customFormat="1" spans="1:25">
      <c r="A84" s="26" t="s">
        <v>207</v>
      </c>
      <c r="B84" s="27" t="s">
        <v>208</v>
      </c>
      <c r="C84" s="26" t="s">
        <v>27</v>
      </c>
      <c r="D84" s="29">
        <v>28.98</v>
      </c>
      <c r="E84" s="28">
        <v>321.31</v>
      </c>
      <c r="F84" s="28">
        <v>9311.5638</v>
      </c>
      <c r="G84" s="30"/>
      <c r="H84" s="31"/>
      <c r="I84" s="47"/>
      <c r="J84" s="47"/>
      <c r="L84" s="31"/>
      <c r="M84" s="47"/>
      <c r="N84" s="47"/>
      <c r="O84" s="50"/>
      <c r="P84" s="31"/>
      <c r="Q84" s="47"/>
      <c r="S84" s="64"/>
      <c r="T84" s="28"/>
      <c r="U84" s="65"/>
      <c r="V84" s="64"/>
      <c r="W84" s="28"/>
      <c r="X84" s="65"/>
      <c r="Y84" s="28" t="s">
        <v>209</v>
      </c>
    </row>
    <row r="85" s="2" customFormat="1" spans="1:25">
      <c r="A85" s="26" t="s">
        <v>210</v>
      </c>
      <c r="B85" s="27" t="s">
        <v>211</v>
      </c>
      <c r="C85" s="26" t="s">
        <v>27</v>
      </c>
      <c r="D85" s="29">
        <v>35.28</v>
      </c>
      <c r="E85" s="28">
        <v>149.41</v>
      </c>
      <c r="F85" s="28">
        <v>5271.1848</v>
      </c>
      <c r="G85" s="30"/>
      <c r="H85" s="31"/>
      <c r="I85" s="47"/>
      <c r="J85" s="47"/>
      <c r="L85" s="31"/>
      <c r="M85" s="47"/>
      <c r="N85" s="47"/>
      <c r="O85" s="50"/>
      <c r="P85" s="31"/>
      <c r="Q85" s="47"/>
      <c r="S85" s="64"/>
      <c r="T85" s="28"/>
      <c r="U85" s="65"/>
      <c r="V85" s="64"/>
      <c r="W85" s="28"/>
      <c r="X85" s="65"/>
      <c r="Y85" s="28" t="s">
        <v>212</v>
      </c>
    </row>
    <row r="86" s="2" customFormat="1" spans="1:25">
      <c r="A86" s="26" t="s">
        <v>213</v>
      </c>
      <c r="B86" s="27" t="s">
        <v>214</v>
      </c>
      <c r="C86" s="26"/>
      <c r="D86" s="29"/>
      <c r="E86" s="28"/>
      <c r="F86" s="28"/>
      <c r="G86" s="30"/>
      <c r="H86" s="31"/>
      <c r="I86" s="47"/>
      <c r="J86" s="46"/>
      <c r="L86" s="31"/>
      <c r="M86" s="47"/>
      <c r="N86" s="46"/>
      <c r="P86" s="31"/>
      <c r="Q86" s="46"/>
      <c r="S86" s="64" t="s">
        <v>182</v>
      </c>
      <c r="T86" s="28"/>
      <c r="U86" s="62"/>
      <c r="V86" s="64" t="s">
        <v>182</v>
      </c>
      <c r="W86" s="28"/>
      <c r="X86" s="62"/>
      <c r="Y86" s="28"/>
    </row>
    <row r="87" s="2" customFormat="1" spans="1:25">
      <c r="A87" s="26" t="s">
        <v>215</v>
      </c>
      <c r="B87" s="27" t="s">
        <v>216</v>
      </c>
      <c r="C87" s="26" t="s">
        <v>130</v>
      </c>
      <c r="D87" s="29">
        <v>2</v>
      </c>
      <c r="E87" s="28">
        <v>1661.69</v>
      </c>
      <c r="F87" s="28">
        <v>3323.38</v>
      </c>
      <c r="G87" s="30"/>
      <c r="H87" s="31"/>
      <c r="I87" s="47"/>
      <c r="J87" s="47"/>
      <c r="L87" s="31"/>
      <c r="M87" s="47"/>
      <c r="N87" s="47"/>
      <c r="O87" s="50"/>
      <c r="P87" s="31"/>
      <c r="Q87" s="47"/>
      <c r="S87" s="64">
        <v>2</v>
      </c>
      <c r="T87" s="28">
        <v>1661.69</v>
      </c>
      <c r="U87" s="65">
        <f>S87*T87</f>
        <v>3323.38</v>
      </c>
      <c r="V87" s="64">
        <v>2</v>
      </c>
      <c r="W87" s="28">
        <v>1978.81</v>
      </c>
      <c r="X87" s="65">
        <f>V87*W87</f>
        <v>3957.62</v>
      </c>
      <c r="Y87" s="28" t="s">
        <v>217</v>
      </c>
    </row>
    <row r="88" s="2" customFormat="1" spans="1:25">
      <c r="A88" s="26" t="s">
        <v>218</v>
      </c>
      <c r="B88" s="27" t="s">
        <v>219</v>
      </c>
      <c r="C88" s="26" t="s">
        <v>130</v>
      </c>
      <c r="D88" s="29">
        <v>1</v>
      </c>
      <c r="E88" s="28">
        <v>2167.43</v>
      </c>
      <c r="F88" s="28">
        <v>2167.43</v>
      </c>
      <c r="G88" s="30"/>
      <c r="H88" s="31"/>
      <c r="I88" s="47"/>
      <c r="J88" s="47"/>
      <c r="L88" s="31"/>
      <c r="M88" s="47"/>
      <c r="N88" s="47"/>
      <c r="O88" s="50"/>
      <c r="P88" s="31"/>
      <c r="Q88" s="47"/>
      <c r="S88" s="64" t="s">
        <v>182</v>
      </c>
      <c r="T88" s="28"/>
      <c r="U88" s="65"/>
      <c r="V88" s="64" t="s">
        <v>182</v>
      </c>
      <c r="W88" s="28"/>
      <c r="X88" s="65"/>
      <c r="Y88" s="28" t="s">
        <v>220</v>
      </c>
    </row>
    <row r="89" s="2" customFormat="1" spans="1:25">
      <c r="A89" s="26" t="s">
        <v>221</v>
      </c>
      <c r="B89" s="27" t="s">
        <v>222</v>
      </c>
      <c r="C89" s="26" t="s">
        <v>130</v>
      </c>
      <c r="D89" s="29">
        <v>2</v>
      </c>
      <c r="E89" s="28">
        <v>1080.26</v>
      </c>
      <c r="F89" s="28">
        <v>2160.52</v>
      </c>
      <c r="G89" s="30"/>
      <c r="H89" s="31"/>
      <c r="I89" s="47"/>
      <c r="J89" s="47"/>
      <c r="L89" s="31"/>
      <c r="M89" s="47"/>
      <c r="N89" s="47"/>
      <c r="O89" s="50"/>
      <c r="P89" s="31"/>
      <c r="Q89" s="47"/>
      <c r="S89" s="64"/>
      <c r="T89" s="28"/>
      <c r="U89" s="65"/>
      <c r="V89" s="64"/>
      <c r="W89" s="28"/>
      <c r="X89" s="65"/>
      <c r="Y89" s="28" t="s">
        <v>223</v>
      </c>
    </row>
    <row r="90" s="2" customFormat="1" ht="36" spans="1:25">
      <c r="A90" s="26" t="s">
        <v>224</v>
      </c>
      <c r="B90" s="27" t="s">
        <v>225</v>
      </c>
      <c r="C90" s="26" t="s">
        <v>130</v>
      </c>
      <c r="D90" s="29">
        <v>2</v>
      </c>
      <c r="E90" s="28">
        <v>1376.73</v>
      </c>
      <c r="F90" s="28">
        <v>2753.46</v>
      </c>
      <c r="G90" s="30"/>
      <c r="H90" s="31"/>
      <c r="I90" s="47"/>
      <c r="J90" s="47"/>
      <c r="L90" s="31"/>
      <c r="M90" s="47"/>
      <c r="N90" s="47"/>
      <c r="O90" s="50"/>
      <c r="P90" s="31"/>
      <c r="Q90" s="47"/>
      <c r="S90" s="64"/>
      <c r="T90" s="28"/>
      <c r="U90" s="65"/>
      <c r="V90" s="64"/>
      <c r="W90" s="28"/>
      <c r="X90" s="65"/>
      <c r="Y90" s="28" t="s">
        <v>226</v>
      </c>
    </row>
    <row r="91" s="2" customFormat="1" spans="1:25">
      <c r="A91" s="26" t="s">
        <v>227</v>
      </c>
      <c r="B91" s="27" t="s">
        <v>228</v>
      </c>
      <c r="C91" s="26" t="s">
        <v>130</v>
      </c>
      <c r="D91" s="29">
        <v>1</v>
      </c>
      <c r="E91" s="28">
        <v>3221.46</v>
      </c>
      <c r="F91" s="28">
        <v>3221.46</v>
      </c>
      <c r="G91" s="30"/>
      <c r="H91" s="31"/>
      <c r="I91" s="47"/>
      <c r="J91" s="47"/>
      <c r="L91" s="31"/>
      <c r="M91" s="47"/>
      <c r="N91" s="47"/>
      <c r="O91" s="50"/>
      <c r="P91" s="31"/>
      <c r="Q91" s="47"/>
      <c r="S91" s="64"/>
      <c r="T91" s="28"/>
      <c r="U91" s="62"/>
      <c r="V91" s="64"/>
      <c r="W91" s="28"/>
      <c r="X91" s="62"/>
      <c r="Y91" s="28" t="s">
        <v>229</v>
      </c>
    </row>
    <row r="92" s="2" customFormat="1" spans="1:25">
      <c r="A92" s="26" t="s">
        <v>230</v>
      </c>
      <c r="B92" s="27" t="s">
        <v>231</v>
      </c>
      <c r="C92" s="26" t="s">
        <v>42</v>
      </c>
      <c r="D92" s="29">
        <v>32.4</v>
      </c>
      <c r="E92" s="28">
        <v>84.23</v>
      </c>
      <c r="F92" s="28">
        <v>2729.052</v>
      </c>
      <c r="G92" s="30"/>
      <c r="H92" s="31"/>
      <c r="I92" s="47"/>
      <c r="J92" s="47"/>
      <c r="L92" s="31"/>
      <c r="M92" s="47"/>
      <c r="N92" s="47"/>
      <c r="O92" s="50"/>
      <c r="P92" s="31"/>
      <c r="Q92" s="47"/>
      <c r="S92" s="64"/>
      <c r="T92" s="28"/>
      <c r="U92" s="65"/>
      <c r="V92" s="64"/>
      <c r="W92" s="28"/>
      <c r="X92" s="65"/>
      <c r="Y92" s="28" t="s">
        <v>232</v>
      </c>
    </row>
    <row r="93" s="2" customFormat="1" spans="1:25">
      <c r="A93" s="26" t="s">
        <v>233</v>
      </c>
      <c r="B93" s="27" t="s">
        <v>234</v>
      </c>
      <c r="C93" s="26" t="s">
        <v>42</v>
      </c>
      <c r="D93" s="29">
        <v>38.9</v>
      </c>
      <c r="E93" s="28">
        <v>84.23</v>
      </c>
      <c r="F93" s="28">
        <v>3276.537</v>
      </c>
      <c r="G93" s="30"/>
      <c r="H93" s="31"/>
      <c r="I93" s="47"/>
      <c r="J93" s="47"/>
      <c r="L93" s="31"/>
      <c r="M93" s="47"/>
      <c r="N93" s="47"/>
      <c r="O93" s="50"/>
      <c r="P93" s="31"/>
      <c r="Q93" s="47"/>
      <c r="S93" s="64"/>
      <c r="T93" s="28"/>
      <c r="U93" s="65"/>
      <c r="V93" s="64"/>
      <c r="W93" s="28"/>
      <c r="X93" s="65"/>
      <c r="Y93" s="28" t="s">
        <v>235</v>
      </c>
    </row>
    <row r="94" s="2" customFormat="1" spans="1:25">
      <c r="A94" s="26" t="s">
        <v>236</v>
      </c>
      <c r="B94" s="27" t="s">
        <v>237</v>
      </c>
      <c r="C94" s="26" t="s">
        <v>238</v>
      </c>
      <c r="D94" s="29">
        <v>102.54</v>
      </c>
      <c r="E94" s="28">
        <v>321.22</v>
      </c>
      <c r="F94" s="28">
        <v>32937.8888</v>
      </c>
      <c r="G94" s="30"/>
      <c r="H94" s="31"/>
      <c r="I94" s="47"/>
      <c r="J94" s="47"/>
      <c r="L94" s="31"/>
      <c r="M94" s="47"/>
      <c r="N94" s="47"/>
      <c r="O94" s="50"/>
      <c r="P94" s="31"/>
      <c r="Q94" s="47"/>
      <c r="S94" s="64"/>
      <c r="T94" s="28"/>
      <c r="U94" s="65"/>
      <c r="V94" s="64"/>
      <c r="W94" s="28"/>
      <c r="X94" s="65"/>
      <c r="Y94" s="28" t="s">
        <v>239</v>
      </c>
    </row>
    <row r="95" s="2" customFormat="1" spans="1:25">
      <c r="A95" s="26" t="s">
        <v>240</v>
      </c>
      <c r="B95" s="70" t="s">
        <v>241</v>
      </c>
      <c r="C95" s="26"/>
      <c r="D95" s="29"/>
      <c r="E95" s="28"/>
      <c r="F95" s="28"/>
      <c r="G95" s="30"/>
      <c r="H95" s="31"/>
      <c r="I95" s="47"/>
      <c r="J95" s="47"/>
      <c r="L95" s="31"/>
      <c r="M95" s="47"/>
      <c r="N95" s="47"/>
      <c r="P95" s="31"/>
      <c r="Q95" s="47"/>
      <c r="S95" s="64" t="s">
        <v>182</v>
      </c>
      <c r="T95" s="28"/>
      <c r="U95" s="62"/>
      <c r="V95" s="64" t="s">
        <v>182</v>
      </c>
      <c r="W95" s="28"/>
      <c r="X95" s="62"/>
      <c r="Y95" s="28"/>
    </row>
    <row r="96" s="2" customFormat="1" spans="1:25">
      <c r="A96" s="26" t="s">
        <v>242</v>
      </c>
      <c r="B96" s="27" t="s">
        <v>243</v>
      </c>
      <c r="C96" s="26" t="s">
        <v>130</v>
      </c>
      <c r="D96" s="29">
        <v>2</v>
      </c>
      <c r="E96" s="28">
        <v>420.87</v>
      </c>
      <c r="F96" s="28">
        <v>841.74</v>
      </c>
      <c r="G96" s="30"/>
      <c r="H96" s="31"/>
      <c r="I96" s="47"/>
      <c r="J96" s="47"/>
      <c r="L96" s="31"/>
      <c r="M96" s="47"/>
      <c r="N96" s="47"/>
      <c r="O96" s="50"/>
      <c r="P96" s="31"/>
      <c r="Q96" s="47"/>
      <c r="S96" s="64">
        <v>2</v>
      </c>
      <c r="T96" s="28">
        <v>420.87</v>
      </c>
      <c r="U96" s="65">
        <f t="shared" ref="U96:U101" si="2">S96*T96</f>
        <v>841.74</v>
      </c>
      <c r="V96" s="64">
        <v>2</v>
      </c>
      <c r="W96" s="28">
        <v>621.09</v>
      </c>
      <c r="X96" s="65">
        <f t="shared" ref="X96:X101" si="3">V96*W96</f>
        <v>1242.18</v>
      </c>
      <c r="Y96" s="28" t="s">
        <v>244</v>
      </c>
    </row>
    <row r="97" s="2" customFormat="1" spans="1:25">
      <c r="A97" s="26" t="s">
        <v>245</v>
      </c>
      <c r="B97" s="27" t="s">
        <v>246</v>
      </c>
      <c r="C97" s="26" t="s">
        <v>130</v>
      </c>
      <c r="D97" s="29">
        <v>1</v>
      </c>
      <c r="E97" s="28">
        <v>416.2</v>
      </c>
      <c r="F97" s="28">
        <v>416.2</v>
      </c>
      <c r="G97" s="30"/>
      <c r="H97" s="31"/>
      <c r="I97" s="47"/>
      <c r="J97" s="47"/>
      <c r="L97" s="31"/>
      <c r="M97" s="47"/>
      <c r="N97" s="47"/>
      <c r="O97" s="50"/>
      <c r="P97" s="31"/>
      <c r="Q97" s="47"/>
      <c r="S97" s="64">
        <v>1</v>
      </c>
      <c r="T97" s="28">
        <v>416.2</v>
      </c>
      <c r="U97" s="65">
        <f t="shared" si="2"/>
        <v>416.2</v>
      </c>
      <c r="V97" s="64">
        <v>1</v>
      </c>
      <c r="W97" s="28">
        <v>646.49</v>
      </c>
      <c r="X97" s="65">
        <f t="shared" si="3"/>
        <v>646.49</v>
      </c>
      <c r="Y97" s="28" t="s">
        <v>247</v>
      </c>
    </row>
    <row r="98" s="2" customFormat="1" spans="1:25">
      <c r="A98" s="26" t="s">
        <v>248</v>
      </c>
      <c r="B98" s="27" t="s">
        <v>249</v>
      </c>
      <c r="C98" s="26" t="s">
        <v>42</v>
      </c>
      <c r="D98" s="29">
        <v>5.5</v>
      </c>
      <c r="E98" s="28">
        <v>378.46</v>
      </c>
      <c r="F98" s="28">
        <v>2081.53</v>
      </c>
      <c r="G98" s="30"/>
      <c r="H98" s="31"/>
      <c r="I98" s="47"/>
      <c r="J98" s="47"/>
      <c r="L98" s="31"/>
      <c r="M98" s="47"/>
      <c r="N98" s="47"/>
      <c r="O98" s="50"/>
      <c r="P98" s="31"/>
      <c r="Q98" s="47"/>
      <c r="S98" s="64">
        <v>5.5</v>
      </c>
      <c r="T98" s="28">
        <v>378.46</v>
      </c>
      <c r="U98" s="65">
        <f t="shared" si="2"/>
        <v>2081.53</v>
      </c>
      <c r="V98" s="64">
        <v>5.5</v>
      </c>
      <c r="W98" s="28">
        <v>594.63</v>
      </c>
      <c r="X98" s="65">
        <f t="shared" si="3"/>
        <v>3270.465</v>
      </c>
      <c r="Y98" s="28" t="s">
        <v>250</v>
      </c>
    </row>
    <row r="99" s="2" customFormat="1" ht="36" spans="1:25">
      <c r="A99" s="26" t="s">
        <v>251</v>
      </c>
      <c r="B99" s="27" t="s">
        <v>252</v>
      </c>
      <c r="C99" s="26" t="s">
        <v>42</v>
      </c>
      <c r="D99" s="29">
        <v>6.5</v>
      </c>
      <c r="E99" s="28">
        <v>680.48</v>
      </c>
      <c r="F99" s="28">
        <v>4423.12</v>
      </c>
      <c r="G99" s="30"/>
      <c r="H99" s="31"/>
      <c r="I99" s="47"/>
      <c r="J99" s="47"/>
      <c r="L99" s="31"/>
      <c r="M99" s="47"/>
      <c r="N99" s="47"/>
      <c r="O99" s="50"/>
      <c r="P99" s="31"/>
      <c r="Q99" s="47"/>
      <c r="S99" s="64">
        <v>6.5</v>
      </c>
      <c r="T99" s="28">
        <v>680.48</v>
      </c>
      <c r="U99" s="65">
        <f t="shared" si="2"/>
        <v>4423.12</v>
      </c>
      <c r="V99" s="64">
        <v>6.5</v>
      </c>
      <c r="W99" s="28">
        <v>1234.04</v>
      </c>
      <c r="X99" s="65">
        <f t="shared" si="3"/>
        <v>8021.26</v>
      </c>
      <c r="Y99" s="28" t="s">
        <v>253</v>
      </c>
    </row>
    <row r="100" s="2" customFormat="1" spans="1:25">
      <c r="A100" s="26" t="s">
        <v>254</v>
      </c>
      <c r="B100" s="27" t="s">
        <v>255</v>
      </c>
      <c r="C100" s="26" t="s">
        <v>27</v>
      </c>
      <c r="D100" s="29">
        <v>19.22</v>
      </c>
      <c r="E100" s="28">
        <v>251.32</v>
      </c>
      <c r="F100" s="28">
        <v>4830.3704</v>
      </c>
      <c r="G100" s="30"/>
      <c r="H100" s="31"/>
      <c r="I100" s="47"/>
      <c r="J100" s="47"/>
      <c r="L100" s="31"/>
      <c r="M100" s="47"/>
      <c r="N100" s="47"/>
      <c r="O100" s="50"/>
      <c r="P100" s="31"/>
      <c r="Q100" s="47"/>
      <c r="S100" s="64">
        <v>19.22</v>
      </c>
      <c r="T100" s="28">
        <v>251.32</v>
      </c>
      <c r="U100" s="65">
        <f t="shared" si="2"/>
        <v>4830.3704</v>
      </c>
      <c r="V100" s="64">
        <v>19.22</v>
      </c>
      <c r="W100" s="28">
        <v>466.58</v>
      </c>
      <c r="X100" s="65">
        <f t="shared" si="3"/>
        <v>8967.6676</v>
      </c>
      <c r="Y100" s="28" t="s">
        <v>256</v>
      </c>
    </row>
    <row r="101" s="2" customFormat="1" spans="1:25">
      <c r="A101" s="26" t="s">
        <v>257</v>
      </c>
      <c r="B101" s="27" t="s">
        <v>258</v>
      </c>
      <c r="C101" s="26" t="s">
        <v>130</v>
      </c>
      <c r="D101" s="29">
        <v>1</v>
      </c>
      <c r="E101" s="28">
        <v>299.53</v>
      </c>
      <c r="F101" s="28">
        <v>299.53</v>
      </c>
      <c r="G101" s="30"/>
      <c r="H101" s="31"/>
      <c r="I101" s="47"/>
      <c r="J101" s="47"/>
      <c r="L101" s="31"/>
      <c r="M101" s="47"/>
      <c r="N101" s="47"/>
      <c r="O101" s="50"/>
      <c r="P101" s="31"/>
      <c r="Q101" s="47"/>
      <c r="S101" s="64">
        <v>1</v>
      </c>
      <c r="T101" s="28">
        <v>299.53</v>
      </c>
      <c r="U101" s="65">
        <f t="shared" si="2"/>
        <v>299.53</v>
      </c>
      <c r="V101" s="64">
        <v>1</v>
      </c>
      <c r="W101" s="28">
        <v>474.95</v>
      </c>
      <c r="X101" s="65">
        <f t="shared" si="3"/>
        <v>474.95</v>
      </c>
      <c r="Y101" s="28" t="s">
        <v>259</v>
      </c>
    </row>
    <row r="102" s="2" customFormat="1" spans="1:25">
      <c r="A102" s="26"/>
      <c r="B102" s="32" t="s">
        <v>73</v>
      </c>
      <c r="C102" s="33"/>
      <c r="D102" s="34"/>
      <c r="E102" s="35"/>
      <c r="F102" s="35">
        <v>133560.0904</v>
      </c>
      <c r="G102" s="30"/>
      <c r="H102" s="36"/>
      <c r="I102" s="48"/>
      <c r="J102" s="49">
        <v>0</v>
      </c>
      <c r="L102" s="36"/>
      <c r="M102" s="48"/>
      <c r="N102" s="49">
        <v>0</v>
      </c>
      <c r="O102" s="50"/>
      <c r="P102" s="36"/>
      <c r="Q102" s="51">
        <v>0</v>
      </c>
      <c r="R102" s="53">
        <v>0</v>
      </c>
      <c r="S102" s="64" t="s">
        <v>182</v>
      </c>
      <c r="T102" s="35"/>
      <c r="U102" s="73">
        <f>SUM(U77:U101)</f>
        <v>16712.1804</v>
      </c>
      <c r="V102" s="64" t="s">
        <v>182</v>
      </c>
      <c r="W102" s="35"/>
      <c r="X102" s="73">
        <f>SUM(X77:X101)</f>
        <v>27432.5726</v>
      </c>
      <c r="Y102" s="35"/>
    </row>
    <row r="103" s="2" customFormat="1" spans="1:25">
      <c r="A103" s="26"/>
      <c r="B103" s="27"/>
      <c r="C103" s="26"/>
      <c r="D103" s="29"/>
      <c r="E103" s="28"/>
      <c r="F103" s="28"/>
      <c r="G103" s="30"/>
      <c r="H103" s="31"/>
      <c r="I103" s="47"/>
      <c r="J103" s="46"/>
      <c r="L103" s="31"/>
      <c r="M103" s="47"/>
      <c r="N103" s="46"/>
      <c r="P103" s="31"/>
      <c r="Q103" s="46"/>
      <c r="S103" s="64"/>
      <c r="T103" s="28"/>
      <c r="U103" s="62"/>
      <c r="V103" s="64"/>
      <c r="W103" s="28"/>
      <c r="X103" s="62"/>
      <c r="Y103" s="28"/>
    </row>
    <row r="104" s="2" customFormat="1" spans="1:25">
      <c r="A104" s="33">
        <v>6</v>
      </c>
      <c r="B104" s="32" t="s">
        <v>260</v>
      </c>
      <c r="C104" s="26"/>
      <c r="D104" s="29"/>
      <c r="E104" s="28"/>
      <c r="F104" s="28"/>
      <c r="G104" s="30"/>
      <c r="H104" s="31"/>
      <c r="I104" s="47"/>
      <c r="J104" s="46"/>
      <c r="L104" s="31"/>
      <c r="M104" s="47"/>
      <c r="N104" s="46"/>
      <c r="P104" s="31"/>
      <c r="Q104" s="46"/>
      <c r="S104" s="64"/>
      <c r="T104" s="28"/>
      <c r="U104" s="62"/>
      <c r="V104" s="64"/>
      <c r="W104" s="28"/>
      <c r="X104" s="62"/>
      <c r="Y104" s="28"/>
    </row>
    <row r="105" s="2" customFormat="1" spans="1:25">
      <c r="A105" s="26" t="s">
        <v>261</v>
      </c>
      <c r="B105" s="27" t="s">
        <v>262</v>
      </c>
      <c r="C105" s="26"/>
      <c r="D105" s="29"/>
      <c r="E105" s="28"/>
      <c r="F105" s="28"/>
      <c r="G105" s="30"/>
      <c r="H105" s="31"/>
      <c r="I105" s="47"/>
      <c r="J105" s="46"/>
      <c r="L105" s="31"/>
      <c r="M105" s="47"/>
      <c r="N105" s="46"/>
      <c r="P105" s="31"/>
      <c r="Q105" s="46"/>
      <c r="S105" s="64"/>
      <c r="T105" s="28"/>
      <c r="U105" s="62"/>
      <c r="V105" s="64"/>
      <c r="W105" s="28"/>
      <c r="X105" s="62"/>
      <c r="Y105" s="28"/>
    </row>
    <row r="106" s="2" customFormat="1" spans="1:25">
      <c r="A106" s="26" t="s">
        <v>263</v>
      </c>
      <c r="B106" s="27" t="s">
        <v>264</v>
      </c>
      <c r="C106" s="26" t="s">
        <v>27</v>
      </c>
      <c r="D106" s="29">
        <v>671.33</v>
      </c>
      <c r="E106" s="28">
        <v>10.93</v>
      </c>
      <c r="F106" s="28">
        <v>7337.6369</v>
      </c>
      <c r="G106" s="30"/>
      <c r="H106" s="31"/>
      <c r="I106" s="47"/>
      <c r="J106" s="46"/>
      <c r="L106" s="31"/>
      <c r="M106" s="47"/>
      <c r="N106" s="46"/>
      <c r="O106" s="50"/>
      <c r="P106" s="31"/>
      <c r="Q106" s="46"/>
      <c r="S106" s="64"/>
      <c r="T106" s="28"/>
      <c r="U106" s="62"/>
      <c r="V106" s="64"/>
      <c r="W106" s="28"/>
      <c r="X106" s="62"/>
      <c r="Y106" s="28" t="s">
        <v>265</v>
      </c>
    </row>
    <row r="107" s="2" customFormat="1" spans="1:25">
      <c r="A107" s="26" t="s">
        <v>266</v>
      </c>
      <c r="B107" s="27" t="s">
        <v>267</v>
      </c>
      <c r="C107" s="26"/>
      <c r="D107" s="29"/>
      <c r="E107" s="28"/>
      <c r="F107" s="28"/>
      <c r="G107" s="30"/>
      <c r="H107" s="31"/>
      <c r="I107" s="47"/>
      <c r="J107" s="46"/>
      <c r="L107" s="31"/>
      <c r="M107" s="47"/>
      <c r="N107" s="46"/>
      <c r="P107" s="31"/>
      <c r="Q107" s="46"/>
      <c r="S107" s="64"/>
      <c r="T107" s="28"/>
      <c r="U107" s="62"/>
      <c r="V107" s="64"/>
      <c r="W107" s="28"/>
      <c r="X107" s="62"/>
      <c r="Y107" s="28"/>
    </row>
    <row r="108" s="2" customFormat="1" spans="1:25">
      <c r="A108" s="26" t="s">
        <v>268</v>
      </c>
      <c r="B108" s="27" t="s">
        <v>269</v>
      </c>
      <c r="C108" s="26" t="s">
        <v>27</v>
      </c>
      <c r="D108" s="29">
        <v>710.44</v>
      </c>
      <c r="E108" s="28">
        <v>32.45</v>
      </c>
      <c r="F108" s="28">
        <v>23053.778</v>
      </c>
      <c r="G108" s="30"/>
      <c r="H108" s="31"/>
      <c r="I108" s="47"/>
      <c r="J108" s="46"/>
      <c r="L108" s="31"/>
      <c r="M108" s="47"/>
      <c r="N108" s="46"/>
      <c r="P108" s="31"/>
      <c r="Q108" s="46"/>
      <c r="S108" s="64"/>
      <c r="T108" s="28"/>
      <c r="U108" s="62"/>
      <c r="V108" s="64"/>
      <c r="W108" s="28"/>
      <c r="X108" s="62"/>
      <c r="Y108" s="28" t="s">
        <v>270</v>
      </c>
    </row>
    <row r="109" s="2" customFormat="1" spans="1:25">
      <c r="A109" s="26"/>
      <c r="B109" s="32" t="s">
        <v>73</v>
      </c>
      <c r="C109" s="33"/>
      <c r="D109" s="34"/>
      <c r="E109" s="35"/>
      <c r="F109" s="35">
        <v>30391.4049</v>
      </c>
      <c r="G109" s="30"/>
      <c r="H109" s="36"/>
      <c r="I109" s="48"/>
      <c r="J109" s="49"/>
      <c r="L109" s="36"/>
      <c r="M109" s="48"/>
      <c r="N109" s="49"/>
      <c r="P109" s="36"/>
      <c r="Q109" s="49"/>
      <c r="S109" s="64"/>
      <c r="T109" s="35"/>
      <c r="U109" s="62"/>
      <c r="V109" s="64"/>
      <c r="W109" s="35"/>
      <c r="X109" s="62"/>
      <c r="Y109" s="35"/>
    </row>
    <row r="110" s="2" customFormat="1" spans="1:25">
      <c r="A110" s="26"/>
      <c r="B110" s="27"/>
      <c r="C110" s="26"/>
      <c r="D110" s="29"/>
      <c r="E110" s="28"/>
      <c r="F110" s="28"/>
      <c r="G110" s="30"/>
      <c r="H110" s="31"/>
      <c r="I110" s="47"/>
      <c r="J110" s="46"/>
      <c r="L110" s="31"/>
      <c r="M110" s="47"/>
      <c r="N110" s="46"/>
      <c r="P110" s="31"/>
      <c r="Q110" s="46"/>
      <c r="S110" s="64"/>
      <c r="T110" s="28"/>
      <c r="U110" s="62"/>
      <c r="V110" s="64"/>
      <c r="W110" s="28"/>
      <c r="X110" s="62"/>
      <c r="Y110" s="28"/>
    </row>
    <row r="111" s="2" customFormat="1" spans="1:25">
      <c r="A111" s="33">
        <v>7</v>
      </c>
      <c r="B111" s="32" t="s">
        <v>271</v>
      </c>
      <c r="C111" s="26"/>
      <c r="D111" s="29"/>
      <c r="E111" s="28"/>
      <c r="F111" s="28"/>
      <c r="G111" s="30"/>
      <c r="H111" s="31"/>
      <c r="I111" s="47"/>
      <c r="J111" s="46"/>
      <c r="L111" s="31"/>
      <c r="M111" s="47"/>
      <c r="N111" s="46"/>
      <c r="P111" s="31"/>
      <c r="Q111" s="46"/>
      <c r="S111" s="74"/>
      <c r="T111" s="75"/>
      <c r="U111" s="62"/>
      <c r="V111" s="74"/>
      <c r="W111" s="75"/>
      <c r="X111" s="76"/>
      <c r="Y111" s="28"/>
    </row>
    <row r="112" s="2" customFormat="1" spans="1:25">
      <c r="A112" s="26" t="s">
        <v>272</v>
      </c>
      <c r="B112" s="27" t="s">
        <v>273</v>
      </c>
      <c r="C112" s="26" t="s">
        <v>130</v>
      </c>
      <c r="D112" s="29">
        <v>1</v>
      </c>
      <c r="E112" s="71">
        <v>803.14</v>
      </c>
      <c r="F112" s="28">
        <v>803.14</v>
      </c>
      <c r="G112" s="30"/>
      <c r="H112" s="31"/>
      <c r="I112" s="47"/>
      <c r="J112" s="47"/>
      <c r="L112" s="31"/>
      <c r="M112" s="47"/>
      <c r="N112" s="47"/>
      <c r="O112" s="50"/>
      <c r="P112" s="31"/>
      <c r="Q112" s="47"/>
      <c r="S112" s="77">
        <v>1</v>
      </c>
      <c r="T112" s="28">
        <v>803.14</v>
      </c>
      <c r="U112" s="78">
        <f>S112*T112</f>
        <v>803.14</v>
      </c>
      <c r="V112" s="77">
        <v>1</v>
      </c>
      <c r="W112" s="28">
        <v>1318.49</v>
      </c>
      <c r="X112" s="79">
        <f>V112*W112</f>
        <v>1318.49</v>
      </c>
      <c r="Y112" s="71" t="s">
        <v>274</v>
      </c>
    </row>
    <row r="113" s="2" customFormat="1" spans="1:25">
      <c r="A113" s="26" t="s">
        <v>275</v>
      </c>
      <c r="B113" s="27" t="s">
        <v>276</v>
      </c>
      <c r="C113" s="26"/>
      <c r="D113" s="29"/>
      <c r="E113" s="28"/>
      <c r="F113" s="28"/>
      <c r="G113" s="30"/>
      <c r="H113" s="31"/>
      <c r="I113" s="47"/>
      <c r="J113" s="47"/>
      <c r="L113" s="31"/>
      <c r="M113" s="47"/>
      <c r="N113" s="47"/>
      <c r="P113" s="31"/>
      <c r="Q113" s="47"/>
      <c r="S113" s="61"/>
      <c r="T113" s="24"/>
      <c r="U113" s="62"/>
      <c r="V113" s="61"/>
      <c r="W113" s="24"/>
      <c r="X113" s="80"/>
      <c r="Y113" s="28"/>
    </row>
    <row r="114" s="2" customFormat="1" spans="1:25">
      <c r="A114" s="26" t="s">
        <v>277</v>
      </c>
      <c r="B114" s="27" t="s">
        <v>278</v>
      </c>
      <c r="C114" s="26" t="s">
        <v>130</v>
      </c>
      <c r="D114" s="29">
        <v>1</v>
      </c>
      <c r="E114" s="28">
        <v>8780.34</v>
      </c>
      <c r="F114" s="28">
        <v>8780.34</v>
      </c>
      <c r="G114" s="30"/>
      <c r="H114" s="31"/>
      <c r="I114" s="47"/>
      <c r="J114" s="47"/>
      <c r="L114" s="31"/>
      <c r="M114" s="47"/>
      <c r="N114" s="47"/>
      <c r="O114" s="50"/>
      <c r="P114" s="31"/>
      <c r="Q114" s="47"/>
      <c r="S114" s="64">
        <v>1</v>
      </c>
      <c r="T114" s="28">
        <v>8780.34</v>
      </c>
      <c r="U114" s="81">
        <f>S114*T114</f>
        <v>8780.34</v>
      </c>
      <c r="V114" s="64">
        <v>1</v>
      </c>
      <c r="W114" s="28">
        <v>14003.88</v>
      </c>
      <c r="X114" s="81">
        <f>V114*W114</f>
        <v>14003.88</v>
      </c>
      <c r="Y114" s="28" t="s">
        <v>279</v>
      </c>
    </row>
    <row r="115" s="2" customFormat="1" spans="1:25">
      <c r="A115" s="26" t="s">
        <v>280</v>
      </c>
      <c r="B115" s="27" t="s">
        <v>281</v>
      </c>
      <c r="C115" s="26" t="s">
        <v>42</v>
      </c>
      <c r="D115" s="29">
        <v>7</v>
      </c>
      <c r="E115" s="28">
        <v>8.52</v>
      </c>
      <c r="F115" s="28">
        <v>59.64</v>
      </c>
      <c r="G115" s="30"/>
      <c r="H115" s="31"/>
      <c r="I115" s="47"/>
      <c r="J115" s="47"/>
      <c r="L115" s="31"/>
      <c r="M115" s="47"/>
      <c r="N115" s="47"/>
      <c r="O115" s="50"/>
      <c r="P115" s="31"/>
      <c r="Q115" s="47"/>
      <c r="S115" s="64">
        <v>7</v>
      </c>
      <c r="T115" s="28">
        <v>8.52</v>
      </c>
      <c r="U115" s="81">
        <f>S115*T115</f>
        <v>59.64</v>
      </c>
      <c r="V115" s="64">
        <v>7</v>
      </c>
      <c r="W115" s="28">
        <v>22.01</v>
      </c>
      <c r="X115" s="81">
        <f>V115*W115</f>
        <v>154.07</v>
      </c>
      <c r="Y115" s="28" t="s">
        <v>282</v>
      </c>
    </row>
    <row r="116" s="2" customFormat="1" spans="1:25">
      <c r="A116" s="26" t="s">
        <v>283</v>
      </c>
      <c r="B116" s="27" t="s">
        <v>284</v>
      </c>
      <c r="C116" s="26" t="s">
        <v>130</v>
      </c>
      <c r="D116" s="29">
        <v>2</v>
      </c>
      <c r="E116" s="28">
        <v>385.46</v>
      </c>
      <c r="F116" s="28">
        <v>770.92</v>
      </c>
      <c r="G116" s="30"/>
      <c r="H116" s="31"/>
      <c r="I116" s="47"/>
      <c r="J116" s="47"/>
      <c r="L116" s="31"/>
      <c r="M116" s="47"/>
      <c r="N116" s="47"/>
      <c r="O116" s="50"/>
      <c r="P116" s="31"/>
      <c r="Q116" s="47"/>
      <c r="S116" s="64">
        <v>2</v>
      </c>
      <c r="T116" s="28">
        <v>385.46</v>
      </c>
      <c r="U116" s="81">
        <f>S116*T116</f>
        <v>770.92</v>
      </c>
      <c r="V116" s="64">
        <v>2</v>
      </c>
      <c r="W116" s="28">
        <v>546.72</v>
      </c>
      <c r="X116" s="81">
        <f>V116*W116</f>
        <v>1093.44</v>
      </c>
      <c r="Y116" s="28" t="s">
        <v>285</v>
      </c>
    </row>
    <row r="117" s="2" customFormat="1" spans="1:25">
      <c r="A117" s="26" t="s">
        <v>286</v>
      </c>
      <c r="B117" s="38" t="s">
        <v>287</v>
      </c>
      <c r="C117" s="26" t="s">
        <v>42</v>
      </c>
      <c r="D117" s="29">
        <v>7</v>
      </c>
      <c r="E117" s="28">
        <v>89.14</v>
      </c>
      <c r="F117" s="28">
        <v>623.98</v>
      </c>
      <c r="G117" s="30"/>
      <c r="H117" s="31"/>
      <c r="I117" s="47"/>
      <c r="J117" s="47"/>
      <c r="L117" s="31"/>
      <c r="M117" s="47"/>
      <c r="N117" s="47"/>
      <c r="O117" s="50"/>
      <c r="P117" s="31"/>
      <c r="Q117" s="47"/>
      <c r="S117" s="64">
        <v>7</v>
      </c>
      <c r="T117" s="28">
        <v>89.14</v>
      </c>
      <c r="U117" s="81">
        <f>S117*T117</f>
        <v>623.98</v>
      </c>
      <c r="V117" s="64">
        <v>7</v>
      </c>
      <c r="W117" s="28">
        <v>116.47</v>
      </c>
      <c r="X117" s="81">
        <f>V117*W117</f>
        <v>815.29</v>
      </c>
      <c r="Y117" s="28" t="s">
        <v>288</v>
      </c>
    </row>
    <row r="118" s="2" customFormat="1" ht="36" spans="1:25">
      <c r="A118" s="26" t="s">
        <v>289</v>
      </c>
      <c r="B118" s="72" t="s">
        <v>290</v>
      </c>
      <c r="C118" s="26" t="s">
        <v>42</v>
      </c>
      <c r="D118" s="29">
        <v>4.2</v>
      </c>
      <c r="E118" s="28">
        <v>79.7</v>
      </c>
      <c r="F118" s="28">
        <v>334.74</v>
      </c>
      <c r="G118" s="30"/>
      <c r="H118" s="31"/>
      <c r="I118" s="47"/>
      <c r="J118" s="47"/>
      <c r="L118" s="31"/>
      <c r="M118" s="47"/>
      <c r="N118" s="47"/>
      <c r="O118" s="50"/>
      <c r="P118" s="31"/>
      <c r="Q118" s="47"/>
      <c r="S118" s="64">
        <v>4.2</v>
      </c>
      <c r="T118" s="28">
        <v>79.7</v>
      </c>
      <c r="U118" s="81">
        <f>S118*T118</f>
        <v>334.74</v>
      </c>
      <c r="V118" s="64">
        <v>4.2</v>
      </c>
      <c r="W118" s="28">
        <v>118.42</v>
      </c>
      <c r="X118" s="81">
        <f>V118*W118</f>
        <v>497.364</v>
      </c>
      <c r="Y118" s="28" t="s">
        <v>291</v>
      </c>
    </row>
    <row r="119" s="2" customFormat="1" spans="1:25">
      <c r="A119" s="26" t="s">
        <v>292</v>
      </c>
      <c r="B119" s="70" t="s">
        <v>293</v>
      </c>
      <c r="C119" s="26"/>
      <c r="D119" s="29"/>
      <c r="E119" s="28"/>
      <c r="F119" s="28"/>
      <c r="G119" s="30"/>
      <c r="H119" s="31"/>
      <c r="I119" s="47"/>
      <c r="J119" s="46"/>
      <c r="L119" s="31"/>
      <c r="M119" s="47"/>
      <c r="N119" s="46"/>
      <c r="P119" s="31"/>
      <c r="Q119" s="46"/>
      <c r="S119" s="64"/>
      <c r="T119" s="28"/>
      <c r="U119" s="62"/>
      <c r="V119" s="64"/>
      <c r="W119" s="28"/>
      <c r="X119" s="62"/>
      <c r="Y119" s="28"/>
    </row>
    <row r="120" s="3" customFormat="1" spans="1:25">
      <c r="A120" s="37" t="s">
        <v>294</v>
      </c>
      <c r="B120" s="38" t="s">
        <v>295</v>
      </c>
      <c r="C120" s="37" t="s">
        <v>42</v>
      </c>
      <c r="D120" s="39">
        <v>110.5</v>
      </c>
      <c r="E120" s="40">
        <v>14.36</v>
      </c>
      <c r="F120" s="40">
        <v>1586.78</v>
      </c>
      <c r="G120" s="41"/>
      <c r="H120" s="42"/>
      <c r="I120" s="52"/>
      <c r="J120" s="52"/>
      <c r="L120" s="42"/>
      <c r="M120" s="52"/>
      <c r="N120" s="52"/>
      <c r="O120" s="53"/>
      <c r="P120" s="42"/>
      <c r="Q120" s="52"/>
      <c r="S120" s="64">
        <v>23.65</v>
      </c>
      <c r="T120" s="40">
        <v>14.36</v>
      </c>
      <c r="U120" s="81">
        <f>S120*T120</f>
        <v>339.614</v>
      </c>
      <c r="V120" s="64">
        <v>23.65</v>
      </c>
      <c r="W120" s="40">
        <v>23.93</v>
      </c>
      <c r="X120" s="81">
        <f>V120*W120</f>
        <v>565.9445</v>
      </c>
      <c r="Y120" s="40" t="s">
        <v>296</v>
      </c>
    </row>
    <row r="121" s="2" customFormat="1" spans="1:25">
      <c r="A121" s="37" t="s">
        <v>297</v>
      </c>
      <c r="B121" s="72" t="s">
        <v>298</v>
      </c>
      <c r="C121" s="37" t="s">
        <v>42</v>
      </c>
      <c r="D121" s="39">
        <v>69</v>
      </c>
      <c r="E121" s="40">
        <v>19.14</v>
      </c>
      <c r="F121" s="40">
        <v>1320.66</v>
      </c>
      <c r="G121" s="41"/>
      <c r="H121" s="42"/>
      <c r="I121" s="52"/>
      <c r="J121" s="52"/>
      <c r="L121" s="42"/>
      <c r="M121" s="52"/>
      <c r="N121" s="52"/>
      <c r="O121" s="53"/>
      <c r="P121" s="42"/>
      <c r="Q121" s="52"/>
      <c r="S121" s="64">
        <v>26.6</v>
      </c>
      <c r="T121" s="40">
        <v>19.14</v>
      </c>
      <c r="U121" s="81">
        <f>S121*T121</f>
        <v>509.124</v>
      </c>
      <c r="V121" s="64">
        <v>26.6</v>
      </c>
      <c r="W121" s="40">
        <v>31.84</v>
      </c>
      <c r="X121" s="81">
        <f>V121*W121</f>
        <v>846.944</v>
      </c>
      <c r="Y121" s="40" t="s">
        <v>299</v>
      </c>
    </row>
    <row r="122" s="2" customFormat="1" ht="36" spans="1:25">
      <c r="A122" s="37" t="s">
        <v>300</v>
      </c>
      <c r="B122" s="72" t="s">
        <v>301</v>
      </c>
      <c r="C122" s="37" t="s">
        <v>42</v>
      </c>
      <c r="D122" s="39">
        <v>45</v>
      </c>
      <c r="E122" s="40">
        <v>27.99</v>
      </c>
      <c r="F122" s="40">
        <v>1259.55</v>
      </c>
      <c r="G122" s="41"/>
      <c r="H122" s="42"/>
      <c r="I122" s="52"/>
      <c r="J122" s="52"/>
      <c r="L122" s="42"/>
      <c r="M122" s="52"/>
      <c r="N122" s="52"/>
      <c r="O122" s="53"/>
      <c r="P122" s="42"/>
      <c r="Q122" s="52"/>
      <c r="S122" s="64"/>
      <c r="T122" s="40"/>
      <c r="U122" s="62"/>
      <c r="V122" s="64"/>
      <c r="W122" s="40"/>
      <c r="X122" s="62"/>
      <c r="Y122" s="40" t="s">
        <v>302</v>
      </c>
    </row>
    <row r="123" s="2" customFormat="1" spans="1:25">
      <c r="A123" s="37" t="s">
        <v>303</v>
      </c>
      <c r="B123" s="72" t="s">
        <v>304</v>
      </c>
      <c r="C123" s="37" t="s">
        <v>42</v>
      </c>
      <c r="D123" s="39">
        <v>16.5</v>
      </c>
      <c r="E123" s="40">
        <v>36.56</v>
      </c>
      <c r="F123" s="40">
        <v>603.24</v>
      </c>
      <c r="G123" s="41"/>
      <c r="H123" s="42"/>
      <c r="I123" s="52"/>
      <c r="J123" s="52"/>
      <c r="L123" s="42"/>
      <c r="M123" s="52"/>
      <c r="N123" s="52"/>
      <c r="O123" s="53"/>
      <c r="P123" s="42"/>
      <c r="Q123" s="52"/>
      <c r="S123" s="64"/>
      <c r="T123" s="40"/>
      <c r="U123" s="62"/>
      <c r="V123" s="64"/>
      <c r="W123" s="40"/>
      <c r="X123" s="62"/>
      <c r="Y123" s="40" t="s">
        <v>305</v>
      </c>
    </row>
    <row r="124" s="2" customFormat="1" ht="36" spans="1:25">
      <c r="A124" s="37" t="s">
        <v>306</v>
      </c>
      <c r="B124" s="72" t="s">
        <v>307</v>
      </c>
      <c r="C124" s="37" t="s">
        <v>42</v>
      </c>
      <c r="D124" s="39">
        <v>44</v>
      </c>
      <c r="E124" s="40">
        <v>52.49</v>
      </c>
      <c r="F124" s="40">
        <v>2309.56</v>
      </c>
      <c r="G124" s="41"/>
      <c r="H124" s="42"/>
      <c r="I124" s="52"/>
      <c r="J124" s="52"/>
      <c r="L124" s="42"/>
      <c r="M124" s="52"/>
      <c r="N124" s="52"/>
      <c r="O124" s="53"/>
      <c r="P124" s="42"/>
      <c r="Q124" s="52"/>
      <c r="S124" s="64">
        <v>20.6</v>
      </c>
      <c r="T124" s="40">
        <v>52.49</v>
      </c>
      <c r="U124" s="81">
        <f>S124*T124</f>
        <v>1081.294</v>
      </c>
      <c r="V124" s="64">
        <v>20.6</v>
      </c>
      <c r="W124" s="40">
        <v>79.96</v>
      </c>
      <c r="X124" s="81">
        <f>V124*W124</f>
        <v>1647.176</v>
      </c>
      <c r="Y124" s="40" t="s">
        <v>308</v>
      </c>
    </row>
    <row r="125" s="2" customFormat="1" spans="1:25">
      <c r="A125" s="37" t="s">
        <v>309</v>
      </c>
      <c r="B125" s="72" t="s">
        <v>310</v>
      </c>
      <c r="C125" s="37" t="s">
        <v>42</v>
      </c>
      <c r="D125" s="39">
        <v>16</v>
      </c>
      <c r="E125" s="40">
        <v>60.54</v>
      </c>
      <c r="F125" s="40">
        <v>968.64</v>
      </c>
      <c r="G125" s="41"/>
      <c r="H125" s="42"/>
      <c r="I125" s="52"/>
      <c r="J125" s="52"/>
      <c r="L125" s="42"/>
      <c r="M125" s="52"/>
      <c r="N125" s="52"/>
      <c r="O125" s="53"/>
      <c r="P125" s="42"/>
      <c r="Q125" s="52"/>
      <c r="S125" s="64">
        <v>16</v>
      </c>
      <c r="T125" s="40">
        <v>60.54</v>
      </c>
      <c r="U125" s="81">
        <f>S125*T125</f>
        <v>968.64</v>
      </c>
      <c r="V125" s="64">
        <v>16</v>
      </c>
      <c r="W125" s="40">
        <v>91.54</v>
      </c>
      <c r="X125" s="81">
        <f>V125*W125</f>
        <v>1464.64</v>
      </c>
      <c r="Y125" s="40" t="s">
        <v>311</v>
      </c>
    </row>
    <row r="126" s="2" customFormat="1" spans="1:25">
      <c r="A126" s="37" t="s">
        <v>312</v>
      </c>
      <c r="B126" s="72" t="s">
        <v>313</v>
      </c>
      <c r="C126" s="37" t="s">
        <v>238</v>
      </c>
      <c r="D126" s="39">
        <v>145.4</v>
      </c>
      <c r="E126" s="40">
        <v>321.22</v>
      </c>
      <c r="F126" s="40">
        <v>46705.378</v>
      </c>
      <c r="G126" s="41"/>
      <c r="H126" s="42"/>
      <c r="I126" s="52"/>
      <c r="J126" s="52"/>
      <c r="L126" s="42"/>
      <c r="M126" s="52"/>
      <c r="N126" s="52"/>
      <c r="O126" s="53"/>
      <c r="P126" s="42"/>
      <c r="Q126" s="52"/>
      <c r="S126" s="64">
        <v>101.78</v>
      </c>
      <c r="T126" s="40">
        <v>321.22</v>
      </c>
      <c r="U126" s="81">
        <f>S126*T126</f>
        <v>32693.7716</v>
      </c>
      <c r="V126" s="64">
        <v>101.78</v>
      </c>
      <c r="W126" s="40">
        <v>450.8</v>
      </c>
      <c r="X126" s="81">
        <f>V126*W126</f>
        <v>45882.424</v>
      </c>
      <c r="Y126" s="40" t="s">
        <v>314</v>
      </c>
    </row>
    <row r="127" s="2" customFormat="1" spans="1:25">
      <c r="A127" s="26" t="s">
        <v>315</v>
      </c>
      <c r="B127" s="27" t="s">
        <v>316</v>
      </c>
      <c r="C127" s="26"/>
      <c r="D127" s="29"/>
      <c r="E127" s="28"/>
      <c r="F127" s="28"/>
      <c r="G127" s="30"/>
      <c r="H127" s="31"/>
      <c r="I127" s="47"/>
      <c r="J127" s="46"/>
      <c r="L127" s="31"/>
      <c r="M127" s="47"/>
      <c r="N127" s="46"/>
      <c r="P127" s="31"/>
      <c r="Q127" s="46"/>
      <c r="S127" s="64"/>
      <c r="T127" s="28"/>
      <c r="U127" s="62"/>
      <c r="V127" s="64"/>
      <c r="W127" s="28"/>
      <c r="X127" s="62"/>
      <c r="Y127" s="28"/>
    </row>
    <row r="128" s="2" customFormat="1" spans="1:25">
      <c r="A128" s="26" t="s">
        <v>317</v>
      </c>
      <c r="B128" s="27" t="s">
        <v>318</v>
      </c>
      <c r="C128" s="26" t="s">
        <v>130</v>
      </c>
      <c r="D128" s="29">
        <v>1</v>
      </c>
      <c r="E128" s="28">
        <v>84.72</v>
      </c>
      <c r="F128" s="28">
        <v>84.72</v>
      </c>
      <c r="G128" s="30"/>
      <c r="H128" s="31"/>
      <c r="I128" s="47"/>
      <c r="J128" s="47"/>
      <c r="L128" s="31"/>
      <c r="M128" s="47"/>
      <c r="N128" s="47"/>
      <c r="O128" s="50"/>
      <c r="P128" s="31"/>
      <c r="Q128" s="47"/>
      <c r="S128" s="64">
        <v>0.4</v>
      </c>
      <c r="T128" s="28">
        <v>84.72</v>
      </c>
      <c r="U128" s="81">
        <f t="shared" ref="U128:U133" si="4">S128*T128</f>
        <v>33.888</v>
      </c>
      <c r="V128" s="64">
        <v>0.4</v>
      </c>
      <c r="W128" s="28">
        <v>119.72</v>
      </c>
      <c r="X128" s="81">
        <f t="shared" ref="X128:X133" si="5">V128*W128</f>
        <v>47.888</v>
      </c>
      <c r="Y128" s="28" t="s">
        <v>319</v>
      </c>
    </row>
    <row r="129" s="2" customFormat="1" ht="36" spans="1:25">
      <c r="A129" s="26" t="s">
        <v>320</v>
      </c>
      <c r="B129" s="27" t="s">
        <v>321</v>
      </c>
      <c r="C129" s="26" t="s">
        <v>130</v>
      </c>
      <c r="D129" s="29">
        <v>15</v>
      </c>
      <c r="E129" s="28">
        <v>76.89</v>
      </c>
      <c r="F129" s="28">
        <v>1153.35</v>
      </c>
      <c r="G129" s="30"/>
      <c r="H129" s="31"/>
      <c r="I129" s="47"/>
      <c r="J129" s="47"/>
      <c r="L129" s="31"/>
      <c r="M129" s="47"/>
      <c r="N129" s="47"/>
      <c r="O129" s="50"/>
      <c r="P129" s="31"/>
      <c r="Q129" s="47"/>
      <c r="S129" s="64">
        <v>9</v>
      </c>
      <c r="T129" s="28">
        <v>76.89</v>
      </c>
      <c r="U129" s="81">
        <f t="shared" si="4"/>
        <v>692.01</v>
      </c>
      <c r="V129" s="64">
        <v>9</v>
      </c>
      <c r="W129" s="28">
        <v>62.74</v>
      </c>
      <c r="X129" s="81">
        <f t="shared" si="5"/>
        <v>564.66</v>
      </c>
      <c r="Y129" s="28" t="s">
        <v>322</v>
      </c>
    </row>
    <row r="130" s="2" customFormat="1" spans="1:25">
      <c r="A130" s="26" t="s">
        <v>323</v>
      </c>
      <c r="B130" s="38" t="s">
        <v>324</v>
      </c>
      <c r="C130" s="26" t="s">
        <v>130</v>
      </c>
      <c r="D130" s="29">
        <v>3</v>
      </c>
      <c r="E130" s="28">
        <v>90.77</v>
      </c>
      <c r="F130" s="28">
        <v>272.31</v>
      </c>
      <c r="G130" s="30"/>
      <c r="H130" s="31"/>
      <c r="I130" s="47"/>
      <c r="J130" s="47"/>
      <c r="L130" s="31"/>
      <c r="M130" s="47"/>
      <c r="N130" s="47"/>
      <c r="O130" s="50"/>
      <c r="P130" s="31"/>
      <c r="Q130" s="47"/>
      <c r="S130" s="64">
        <v>0.4</v>
      </c>
      <c r="T130" s="28">
        <v>272.31</v>
      </c>
      <c r="U130" s="81">
        <f t="shared" si="4"/>
        <v>108.924</v>
      </c>
      <c r="V130" s="64">
        <v>0.4</v>
      </c>
      <c r="W130" s="28">
        <v>73.75</v>
      </c>
      <c r="X130" s="81">
        <f t="shared" si="5"/>
        <v>29.5</v>
      </c>
      <c r="Y130" s="28" t="s">
        <v>325</v>
      </c>
    </row>
    <row r="131" s="2" customFormat="1" ht="36" spans="1:25">
      <c r="A131" s="26" t="s">
        <v>326</v>
      </c>
      <c r="B131" s="27" t="s">
        <v>327</v>
      </c>
      <c r="C131" s="26" t="s">
        <v>130</v>
      </c>
      <c r="D131" s="29">
        <v>4</v>
      </c>
      <c r="E131" s="28">
        <v>137.44</v>
      </c>
      <c r="F131" s="28">
        <v>549.76</v>
      </c>
      <c r="G131" s="30"/>
      <c r="H131" s="31"/>
      <c r="I131" s="47"/>
      <c r="J131" s="47"/>
      <c r="L131" s="31"/>
      <c r="M131" s="47"/>
      <c r="N131" s="47"/>
      <c r="O131" s="50"/>
      <c r="P131" s="31"/>
      <c r="Q131" s="47"/>
      <c r="S131" s="64">
        <v>0.4</v>
      </c>
      <c r="T131" s="28">
        <v>549.76</v>
      </c>
      <c r="U131" s="81">
        <f t="shared" si="4"/>
        <v>219.904</v>
      </c>
      <c r="V131" s="64">
        <v>0.4</v>
      </c>
      <c r="W131" s="28">
        <v>119.72</v>
      </c>
      <c r="X131" s="81">
        <f t="shared" si="5"/>
        <v>47.888</v>
      </c>
      <c r="Y131" s="28" t="s">
        <v>319</v>
      </c>
    </row>
    <row r="132" s="2" customFormat="1" ht="36" spans="1:25">
      <c r="A132" s="26" t="s">
        <v>328</v>
      </c>
      <c r="B132" s="27" t="s">
        <v>329</v>
      </c>
      <c r="C132" s="26" t="s">
        <v>130</v>
      </c>
      <c r="D132" s="29">
        <v>16</v>
      </c>
      <c r="E132" s="28">
        <v>78.81</v>
      </c>
      <c r="F132" s="28">
        <v>1260.96</v>
      </c>
      <c r="G132" s="30"/>
      <c r="H132" s="31"/>
      <c r="I132" s="47"/>
      <c r="J132" s="47"/>
      <c r="L132" s="31"/>
      <c r="M132" s="47"/>
      <c r="N132" s="47"/>
      <c r="O132" s="50"/>
      <c r="P132" s="31"/>
      <c r="Q132" s="47"/>
      <c r="S132" s="64">
        <v>0.4</v>
      </c>
      <c r="T132" s="28">
        <v>1260.96</v>
      </c>
      <c r="U132" s="81">
        <f t="shared" si="4"/>
        <v>504.384</v>
      </c>
      <c r="V132" s="64">
        <v>0.4</v>
      </c>
      <c r="W132" s="28">
        <v>100.39</v>
      </c>
      <c r="X132" s="81">
        <f t="shared" si="5"/>
        <v>40.156</v>
      </c>
      <c r="Y132" s="28" t="s">
        <v>330</v>
      </c>
    </row>
    <row r="133" s="2" customFormat="1" spans="1:25">
      <c r="A133" s="26" t="s">
        <v>331</v>
      </c>
      <c r="B133" s="70" t="s">
        <v>332</v>
      </c>
      <c r="C133" s="26" t="s">
        <v>130</v>
      </c>
      <c r="D133" s="29">
        <v>9</v>
      </c>
      <c r="E133" s="28">
        <v>126.53</v>
      </c>
      <c r="F133" s="28">
        <v>1138.77</v>
      </c>
      <c r="G133" s="30"/>
      <c r="H133" s="31"/>
      <c r="I133" s="47"/>
      <c r="J133" s="47"/>
      <c r="L133" s="31"/>
      <c r="M133" s="47"/>
      <c r="N133" s="47"/>
      <c r="O133" s="50"/>
      <c r="P133" s="31"/>
      <c r="Q133" s="47"/>
      <c r="S133" s="64">
        <v>0.4</v>
      </c>
      <c r="T133" s="28">
        <v>1138.77</v>
      </c>
      <c r="U133" s="81">
        <f t="shared" si="4"/>
        <v>455.508</v>
      </c>
      <c r="V133" s="64">
        <v>0.4</v>
      </c>
      <c r="W133" s="28">
        <v>301.51</v>
      </c>
      <c r="X133" s="81">
        <f t="shared" si="5"/>
        <v>120.604</v>
      </c>
      <c r="Y133" s="28" t="s">
        <v>333</v>
      </c>
    </row>
    <row r="134" s="2" customFormat="1" spans="1:25">
      <c r="A134" s="26" t="s">
        <v>334</v>
      </c>
      <c r="B134" s="27" t="s">
        <v>335</v>
      </c>
      <c r="C134" s="26"/>
      <c r="D134" s="29"/>
      <c r="E134" s="28"/>
      <c r="F134" s="28"/>
      <c r="G134" s="30"/>
      <c r="H134" s="31"/>
      <c r="I134" s="47"/>
      <c r="J134" s="47"/>
      <c r="L134" s="31"/>
      <c r="M134" s="47"/>
      <c r="N134" s="47"/>
      <c r="P134" s="31"/>
      <c r="Q134" s="47"/>
      <c r="S134" s="64"/>
      <c r="T134" s="28"/>
      <c r="U134" s="62"/>
      <c r="V134" s="64"/>
      <c r="W134" s="28"/>
      <c r="X134" s="62"/>
      <c r="Y134" s="28"/>
    </row>
    <row r="135" s="2" customFormat="1" spans="1:25">
      <c r="A135" s="26" t="s">
        <v>336</v>
      </c>
      <c r="B135" s="38" t="s">
        <v>337</v>
      </c>
      <c r="C135" s="26" t="s">
        <v>130</v>
      </c>
      <c r="D135" s="29">
        <v>1</v>
      </c>
      <c r="E135" s="28">
        <v>368.83</v>
      </c>
      <c r="F135" s="28">
        <v>368.83</v>
      </c>
      <c r="G135" s="30"/>
      <c r="H135" s="31"/>
      <c r="I135" s="47"/>
      <c r="J135" s="47"/>
      <c r="L135" s="31"/>
      <c r="M135" s="47"/>
      <c r="N135" s="47"/>
      <c r="O135" s="50"/>
      <c r="P135" s="31"/>
      <c r="Q135" s="47"/>
      <c r="S135" s="64">
        <v>1</v>
      </c>
      <c r="T135" s="28">
        <v>368.83</v>
      </c>
      <c r="U135" s="81">
        <f>S135*T135</f>
        <v>368.83</v>
      </c>
      <c r="V135" s="64">
        <v>1</v>
      </c>
      <c r="W135" s="28">
        <v>452.26</v>
      </c>
      <c r="X135" s="81">
        <f>V135*W135</f>
        <v>452.26</v>
      </c>
      <c r="Y135" s="28" t="s">
        <v>338</v>
      </c>
    </row>
    <row r="136" s="2" customFormat="1" ht="36" spans="1:25">
      <c r="A136" s="26" t="s">
        <v>339</v>
      </c>
      <c r="B136" s="27" t="s">
        <v>340</v>
      </c>
      <c r="C136" s="26" t="s">
        <v>130</v>
      </c>
      <c r="D136" s="29">
        <v>2</v>
      </c>
      <c r="E136" s="28">
        <v>104</v>
      </c>
      <c r="F136" s="28">
        <v>208</v>
      </c>
      <c r="G136" s="30"/>
      <c r="H136" s="31"/>
      <c r="I136" s="47"/>
      <c r="J136" s="47"/>
      <c r="L136" s="31"/>
      <c r="M136" s="47"/>
      <c r="N136" s="47"/>
      <c r="O136" s="50"/>
      <c r="P136" s="31"/>
      <c r="Q136" s="47"/>
      <c r="S136" s="64">
        <v>2</v>
      </c>
      <c r="T136" s="28">
        <v>104</v>
      </c>
      <c r="U136" s="81">
        <f>S136*T136</f>
        <v>208</v>
      </c>
      <c r="V136" s="64">
        <v>2</v>
      </c>
      <c r="W136" s="28">
        <v>142.08</v>
      </c>
      <c r="X136" s="81">
        <f>V136*W136</f>
        <v>284.16</v>
      </c>
      <c r="Y136" s="28" t="s">
        <v>341</v>
      </c>
    </row>
    <row r="137" s="2" customFormat="1" spans="1:25">
      <c r="A137" s="26" t="s">
        <v>342</v>
      </c>
      <c r="B137" s="38" t="s">
        <v>343</v>
      </c>
      <c r="C137" s="26" t="s">
        <v>130</v>
      </c>
      <c r="D137" s="29">
        <v>2</v>
      </c>
      <c r="E137" s="28">
        <v>104.54</v>
      </c>
      <c r="F137" s="28">
        <v>209.08</v>
      </c>
      <c r="G137" s="30"/>
      <c r="H137" s="31"/>
      <c r="I137" s="47"/>
      <c r="J137" s="47"/>
      <c r="L137" s="31"/>
      <c r="M137" s="47"/>
      <c r="N137" s="47"/>
      <c r="O137" s="50"/>
      <c r="P137" s="31"/>
      <c r="Q137" s="47"/>
      <c r="S137" s="64">
        <v>2</v>
      </c>
      <c r="T137" s="28">
        <v>104.54</v>
      </c>
      <c r="U137" s="81">
        <f>S137*T137</f>
        <v>209.08</v>
      </c>
      <c r="V137" s="64">
        <v>2</v>
      </c>
      <c r="W137" s="28">
        <v>140.81</v>
      </c>
      <c r="X137" s="81">
        <f>V137*W137</f>
        <v>281.62</v>
      </c>
      <c r="Y137" s="28" t="s">
        <v>344</v>
      </c>
    </row>
    <row r="138" s="2" customFormat="1" spans="1:25">
      <c r="A138" s="26" t="s">
        <v>345</v>
      </c>
      <c r="B138" s="70" t="s">
        <v>346</v>
      </c>
      <c r="C138" s="26"/>
      <c r="D138" s="29"/>
      <c r="E138" s="28"/>
      <c r="F138" s="28"/>
      <c r="G138" s="30"/>
      <c r="H138" s="31"/>
      <c r="I138" s="47"/>
      <c r="J138" s="47"/>
      <c r="L138" s="31"/>
      <c r="M138" s="47"/>
      <c r="N138" s="47"/>
      <c r="P138" s="31"/>
      <c r="Q138" s="47"/>
      <c r="S138" s="64"/>
      <c r="T138" s="28"/>
      <c r="U138" s="62"/>
      <c r="V138" s="64"/>
      <c r="W138" s="28"/>
      <c r="X138" s="62"/>
      <c r="Y138" s="28"/>
    </row>
    <row r="139" s="3" customFormat="1" ht="36" spans="1:25">
      <c r="A139" s="37" t="s">
        <v>347</v>
      </c>
      <c r="B139" s="72" t="s">
        <v>348</v>
      </c>
      <c r="C139" s="37" t="s">
        <v>42</v>
      </c>
      <c r="D139" s="39">
        <v>15.5</v>
      </c>
      <c r="E139" s="40">
        <v>27.02</v>
      </c>
      <c r="F139" s="40">
        <v>418.81</v>
      </c>
      <c r="G139" s="41"/>
      <c r="H139" s="42"/>
      <c r="I139" s="52"/>
      <c r="J139" s="52"/>
      <c r="L139" s="42"/>
      <c r="M139" s="52"/>
      <c r="N139" s="52"/>
      <c r="O139" s="53"/>
      <c r="P139" s="42"/>
      <c r="Q139" s="52"/>
      <c r="R139" s="53"/>
      <c r="S139" s="64"/>
      <c r="T139" s="40"/>
      <c r="U139" s="82"/>
      <c r="V139" s="64"/>
      <c r="W139" s="40"/>
      <c r="X139" s="82"/>
      <c r="Y139" s="40" t="s">
        <v>349</v>
      </c>
    </row>
    <row r="140" s="3" customFormat="1" spans="1:25">
      <c r="A140" s="37" t="s">
        <v>350</v>
      </c>
      <c r="B140" s="72" t="s">
        <v>351</v>
      </c>
      <c r="C140" s="37" t="s">
        <v>42</v>
      </c>
      <c r="D140" s="39">
        <v>66.5</v>
      </c>
      <c r="E140" s="40">
        <v>30.82</v>
      </c>
      <c r="F140" s="40">
        <v>2049.53</v>
      </c>
      <c r="G140" s="41"/>
      <c r="H140" s="42"/>
      <c r="I140" s="52"/>
      <c r="J140" s="52"/>
      <c r="L140" s="42"/>
      <c r="M140" s="52"/>
      <c r="N140" s="52"/>
      <c r="O140" s="53"/>
      <c r="P140" s="42"/>
      <c r="Q140" s="52"/>
      <c r="R140" s="53"/>
      <c r="S140" s="64"/>
      <c r="T140" s="40"/>
      <c r="U140" s="82"/>
      <c r="V140" s="64"/>
      <c r="W140" s="40"/>
      <c r="X140" s="82"/>
      <c r="Y140" s="40" t="s">
        <v>352</v>
      </c>
    </row>
    <row r="141" s="3" customFormat="1" spans="1:25">
      <c r="A141" s="37" t="s">
        <v>353</v>
      </c>
      <c r="B141" s="72" t="s">
        <v>354</v>
      </c>
      <c r="C141" s="37" t="s">
        <v>42</v>
      </c>
      <c r="D141" s="39">
        <v>22.5</v>
      </c>
      <c r="E141" s="40">
        <v>35.63</v>
      </c>
      <c r="F141" s="40">
        <v>801.675</v>
      </c>
      <c r="G141" s="41"/>
      <c r="H141" s="42"/>
      <c r="I141" s="52"/>
      <c r="J141" s="52"/>
      <c r="L141" s="42"/>
      <c r="M141" s="52"/>
      <c r="N141" s="52"/>
      <c r="O141" s="53"/>
      <c r="P141" s="42"/>
      <c r="Q141" s="52"/>
      <c r="R141" s="53"/>
      <c r="S141" s="64"/>
      <c r="T141" s="40"/>
      <c r="U141" s="82"/>
      <c r="V141" s="64"/>
      <c r="W141" s="40"/>
      <c r="X141" s="82"/>
      <c r="Y141" s="40" t="s">
        <v>355</v>
      </c>
    </row>
    <row r="142" s="3" customFormat="1" spans="1:25">
      <c r="A142" s="37" t="s">
        <v>356</v>
      </c>
      <c r="B142" s="72" t="s">
        <v>357</v>
      </c>
      <c r="C142" s="37" t="s">
        <v>42</v>
      </c>
      <c r="D142" s="39">
        <v>65</v>
      </c>
      <c r="E142" s="40">
        <v>40.74</v>
      </c>
      <c r="F142" s="40">
        <v>2648.1</v>
      </c>
      <c r="G142" s="41"/>
      <c r="H142" s="42"/>
      <c r="I142" s="52"/>
      <c r="J142" s="52"/>
      <c r="L142" s="42"/>
      <c r="M142" s="52"/>
      <c r="N142" s="52"/>
      <c r="O142" s="53"/>
      <c r="P142" s="42"/>
      <c r="Q142" s="52"/>
      <c r="R142" s="53"/>
      <c r="S142" s="64"/>
      <c r="T142" s="40"/>
      <c r="U142" s="82"/>
      <c r="V142" s="64"/>
      <c r="W142" s="40"/>
      <c r="X142" s="82"/>
      <c r="Y142" s="40" t="s">
        <v>358</v>
      </c>
    </row>
    <row r="143" s="3" customFormat="1" spans="1:25">
      <c r="A143" s="37" t="s">
        <v>359</v>
      </c>
      <c r="B143" s="72" t="s">
        <v>360</v>
      </c>
      <c r="C143" s="37" t="s">
        <v>42</v>
      </c>
      <c r="D143" s="39">
        <v>60</v>
      </c>
      <c r="E143" s="40">
        <v>73.17</v>
      </c>
      <c r="F143" s="40">
        <v>4390.2</v>
      </c>
      <c r="G143" s="41"/>
      <c r="H143" s="42"/>
      <c r="I143" s="52"/>
      <c r="J143" s="52"/>
      <c r="L143" s="42"/>
      <c r="M143" s="52"/>
      <c r="N143" s="52"/>
      <c r="O143" s="53"/>
      <c r="P143" s="42"/>
      <c r="Q143" s="52"/>
      <c r="R143" s="53"/>
      <c r="S143" s="64"/>
      <c r="T143" s="40"/>
      <c r="U143" s="82"/>
      <c r="V143" s="64"/>
      <c r="W143" s="40"/>
      <c r="X143" s="82"/>
      <c r="Y143" s="40" t="s">
        <v>361</v>
      </c>
    </row>
    <row r="144" s="2" customFormat="1" spans="1:25">
      <c r="A144" s="26" t="s">
        <v>362</v>
      </c>
      <c r="B144" s="27" t="s">
        <v>363</v>
      </c>
      <c r="C144" s="26"/>
      <c r="D144" s="29"/>
      <c r="E144" s="28"/>
      <c r="F144" s="28"/>
      <c r="G144" s="30"/>
      <c r="H144" s="31"/>
      <c r="I144" s="47"/>
      <c r="J144" s="46"/>
      <c r="L144" s="31"/>
      <c r="M144" s="47"/>
      <c r="N144" s="46"/>
      <c r="P144" s="31"/>
      <c r="Q144" s="46"/>
      <c r="S144" s="64"/>
      <c r="T144" s="28"/>
      <c r="U144" s="62"/>
      <c r="V144" s="64"/>
      <c r="W144" s="28"/>
      <c r="X144" s="62"/>
      <c r="Y144" s="28"/>
    </row>
    <row r="145" s="2" customFormat="1" ht="36" spans="1:25">
      <c r="A145" s="26" t="s">
        <v>364</v>
      </c>
      <c r="B145" s="27" t="s">
        <v>365</v>
      </c>
      <c r="C145" s="26" t="s">
        <v>130</v>
      </c>
      <c r="D145" s="29">
        <v>12</v>
      </c>
      <c r="E145" s="28">
        <v>42.63</v>
      </c>
      <c r="F145" s="28">
        <v>511.56</v>
      </c>
      <c r="G145" s="30"/>
      <c r="H145" s="31"/>
      <c r="I145" s="47"/>
      <c r="J145" s="47"/>
      <c r="L145" s="31"/>
      <c r="M145" s="47"/>
      <c r="N145" s="47"/>
      <c r="O145" s="50"/>
      <c r="P145" s="31"/>
      <c r="Q145" s="47"/>
      <c r="S145" s="64">
        <v>12</v>
      </c>
      <c r="T145" s="28">
        <v>42.63</v>
      </c>
      <c r="U145" s="81">
        <f>S145*T145</f>
        <v>511.56</v>
      </c>
      <c r="V145" s="64">
        <v>12</v>
      </c>
      <c r="W145" s="28">
        <v>47.04</v>
      </c>
      <c r="X145" s="81">
        <f>V145*W145</f>
        <v>564.48</v>
      </c>
      <c r="Y145" s="28" t="s">
        <v>366</v>
      </c>
    </row>
    <row r="146" s="2" customFormat="1" spans="1:25">
      <c r="A146" s="26" t="s">
        <v>367</v>
      </c>
      <c r="B146" s="27" t="s">
        <v>368</v>
      </c>
      <c r="C146" s="26" t="s">
        <v>130</v>
      </c>
      <c r="D146" s="29">
        <v>2</v>
      </c>
      <c r="E146" s="28">
        <v>913.11</v>
      </c>
      <c r="F146" s="28">
        <v>1826.22</v>
      </c>
      <c r="G146" s="30"/>
      <c r="H146" s="31"/>
      <c r="I146" s="47"/>
      <c r="J146" s="47"/>
      <c r="L146" s="31"/>
      <c r="M146" s="47"/>
      <c r="N146" s="47"/>
      <c r="O146" s="50"/>
      <c r="P146" s="31"/>
      <c r="Q146" s="47"/>
      <c r="S146" s="64">
        <v>0.2</v>
      </c>
      <c r="T146" s="28">
        <v>1826.22</v>
      </c>
      <c r="U146" s="81">
        <f>S146*T146</f>
        <v>365.244</v>
      </c>
      <c r="V146" s="64">
        <v>0.2</v>
      </c>
      <c r="W146" s="28">
        <v>1413.23</v>
      </c>
      <c r="X146" s="81">
        <f>V146*W146</f>
        <v>282.646</v>
      </c>
      <c r="Y146" s="28" t="s">
        <v>369</v>
      </c>
    </row>
    <row r="147" s="2" customFormat="1" spans="1:25">
      <c r="A147" s="26" t="s">
        <v>370</v>
      </c>
      <c r="B147" s="27" t="s">
        <v>371</v>
      </c>
      <c r="C147" s="26" t="s">
        <v>130</v>
      </c>
      <c r="D147" s="29">
        <v>5</v>
      </c>
      <c r="E147" s="28">
        <v>371.68</v>
      </c>
      <c r="F147" s="28">
        <v>1858.4</v>
      </c>
      <c r="G147" s="30"/>
      <c r="H147" s="31"/>
      <c r="I147" s="47"/>
      <c r="J147" s="47"/>
      <c r="L147" s="31"/>
      <c r="M147" s="47"/>
      <c r="N147" s="47"/>
      <c r="O147" s="50"/>
      <c r="P147" s="31"/>
      <c r="Q147" s="47"/>
      <c r="S147" s="64">
        <v>0.1</v>
      </c>
      <c r="T147" s="28">
        <v>1858.4</v>
      </c>
      <c r="U147" s="81">
        <f>S147*T147</f>
        <v>185.84</v>
      </c>
      <c r="V147" s="64">
        <v>0.1</v>
      </c>
      <c r="W147" s="28">
        <v>597.75</v>
      </c>
      <c r="X147" s="81">
        <f>V147*W147</f>
        <v>59.775</v>
      </c>
      <c r="Y147" s="28" t="s">
        <v>369</v>
      </c>
    </row>
    <row r="148" s="2" customFormat="1" spans="1:25">
      <c r="A148" s="26" t="s">
        <v>372</v>
      </c>
      <c r="B148" s="27" t="s">
        <v>373</v>
      </c>
      <c r="C148" s="26" t="s">
        <v>130</v>
      </c>
      <c r="D148" s="29">
        <v>4</v>
      </c>
      <c r="E148" s="28">
        <v>938.8</v>
      </c>
      <c r="F148" s="28">
        <v>3755.2</v>
      </c>
      <c r="G148" s="30"/>
      <c r="H148" s="31"/>
      <c r="I148" s="47"/>
      <c r="J148" s="47"/>
      <c r="L148" s="31"/>
      <c r="M148" s="47"/>
      <c r="N148" s="47"/>
      <c r="O148" s="50"/>
      <c r="P148" s="31"/>
      <c r="Q148" s="47"/>
      <c r="S148" s="64">
        <v>0.1</v>
      </c>
      <c r="T148" s="28">
        <v>3755.2</v>
      </c>
      <c r="U148" s="81">
        <f>S148*T148</f>
        <v>375.52</v>
      </c>
      <c r="V148" s="64">
        <v>0.1</v>
      </c>
      <c r="W148" s="28">
        <v>1118.76</v>
      </c>
      <c r="X148" s="81">
        <f>V148*W148</f>
        <v>111.876</v>
      </c>
      <c r="Y148" s="28" t="s">
        <v>369</v>
      </c>
    </row>
    <row r="149" s="2" customFormat="1" ht="36" spans="1:25">
      <c r="A149" s="26" t="s">
        <v>374</v>
      </c>
      <c r="B149" s="27" t="s">
        <v>375</v>
      </c>
      <c r="C149" s="26" t="s">
        <v>130</v>
      </c>
      <c r="D149" s="29">
        <v>7</v>
      </c>
      <c r="E149" s="28">
        <v>43.98</v>
      </c>
      <c r="F149" s="28">
        <v>307.86</v>
      </c>
      <c r="G149" s="30"/>
      <c r="H149" s="31"/>
      <c r="I149" s="47"/>
      <c r="J149" s="47"/>
      <c r="L149" s="31"/>
      <c r="M149" s="47"/>
      <c r="N149" s="47"/>
      <c r="O149" s="50"/>
      <c r="P149" s="31"/>
      <c r="Q149" s="47"/>
      <c r="S149" s="64">
        <v>7</v>
      </c>
      <c r="T149" s="28">
        <v>43.98</v>
      </c>
      <c r="U149" s="81">
        <f>S149*T149</f>
        <v>307.86</v>
      </c>
      <c r="V149" s="64">
        <v>7</v>
      </c>
      <c r="W149" s="28">
        <v>120.32</v>
      </c>
      <c r="X149" s="81">
        <f>V149*W149</f>
        <v>842.24</v>
      </c>
      <c r="Y149" s="28" t="s">
        <v>376</v>
      </c>
    </row>
    <row r="150" s="2" customFormat="1" spans="1:25">
      <c r="A150" s="26" t="s">
        <v>377</v>
      </c>
      <c r="B150" s="27" t="s">
        <v>378</v>
      </c>
      <c r="C150" s="26"/>
      <c r="D150" s="29"/>
      <c r="E150" s="28"/>
      <c r="F150" s="28"/>
      <c r="G150" s="30"/>
      <c r="H150" s="31"/>
      <c r="I150" s="47"/>
      <c r="J150" s="47"/>
      <c r="L150" s="31"/>
      <c r="M150" s="47"/>
      <c r="N150" s="47"/>
      <c r="O150" s="50"/>
      <c r="P150" s="31"/>
      <c r="Q150" s="47"/>
      <c r="S150" s="64"/>
      <c r="T150" s="28"/>
      <c r="U150" s="62"/>
      <c r="V150" s="64"/>
      <c r="W150" s="28"/>
      <c r="X150" s="62"/>
      <c r="Y150" s="28"/>
    </row>
    <row r="151" s="2" customFormat="1" spans="1:25">
      <c r="A151" s="26" t="s">
        <v>379</v>
      </c>
      <c r="B151" s="72" t="s">
        <v>357</v>
      </c>
      <c r="C151" s="26" t="s">
        <v>42</v>
      </c>
      <c r="D151" s="29">
        <v>69</v>
      </c>
      <c r="E151" s="28">
        <v>37.55</v>
      </c>
      <c r="F151" s="28">
        <v>2590.95</v>
      </c>
      <c r="G151" s="30"/>
      <c r="H151" s="31"/>
      <c r="I151" s="47"/>
      <c r="J151" s="47"/>
      <c r="L151" s="31"/>
      <c r="M151" s="47"/>
      <c r="N151" s="47"/>
      <c r="O151" s="50"/>
      <c r="P151" s="31"/>
      <c r="Q151" s="47"/>
      <c r="S151" s="64">
        <v>69</v>
      </c>
      <c r="T151" s="28">
        <v>37.55</v>
      </c>
      <c r="U151" s="81">
        <f>S151*T151</f>
        <v>2590.95</v>
      </c>
      <c r="V151" s="64">
        <v>69</v>
      </c>
      <c r="W151" s="28">
        <v>76.16</v>
      </c>
      <c r="X151" s="81">
        <f>V151*W151</f>
        <v>5255.04</v>
      </c>
      <c r="Y151" s="28" t="s">
        <v>380</v>
      </c>
    </row>
    <row r="152" s="2" customFormat="1" spans="1:25">
      <c r="A152" s="26" t="s">
        <v>381</v>
      </c>
      <c r="B152" s="72" t="s">
        <v>360</v>
      </c>
      <c r="C152" s="26" t="s">
        <v>42</v>
      </c>
      <c r="D152" s="29">
        <v>26.6</v>
      </c>
      <c r="E152" s="28">
        <v>58.4</v>
      </c>
      <c r="F152" s="28">
        <v>1553.44</v>
      </c>
      <c r="G152" s="30"/>
      <c r="H152" s="31"/>
      <c r="I152" s="47"/>
      <c r="J152" s="47"/>
      <c r="L152" s="31"/>
      <c r="M152" s="47"/>
      <c r="N152" s="47"/>
      <c r="O152" s="50"/>
      <c r="P152" s="31"/>
      <c r="Q152" s="47"/>
      <c r="S152" s="64">
        <v>26.6</v>
      </c>
      <c r="T152" s="28">
        <v>58.4</v>
      </c>
      <c r="U152" s="81">
        <f>S152*T152</f>
        <v>1553.44</v>
      </c>
      <c r="V152" s="64">
        <v>26.6</v>
      </c>
      <c r="W152" s="28">
        <v>118.63</v>
      </c>
      <c r="X152" s="81">
        <f>V152*W152</f>
        <v>3155.558</v>
      </c>
      <c r="Y152" s="28" t="s">
        <v>382</v>
      </c>
    </row>
    <row r="153" s="2" customFormat="1" spans="1:25">
      <c r="A153" s="26" t="s">
        <v>383</v>
      </c>
      <c r="B153" s="27" t="s">
        <v>384</v>
      </c>
      <c r="C153" s="26"/>
      <c r="D153" s="29"/>
      <c r="E153" s="28"/>
      <c r="F153" s="28"/>
      <c r="G153" s="30"/>
      <c r="H153" s="31"/>
      <c r="I153" s="47"/>
      <c r="J153" s="47"/>
      <c r="L153" s="31"/>
      <c r="M153" s="47"/>
      <c r="N153" s="47"/>
      <c r="P153" s="31"/>
      <c r="Q153" s="47"/>
      <c r="S153" s="64"/>
      <c r="T153" s="28"/>
      <c r="U153" s="62"/>
      <c r="V153" s="64"/>
      <c r="W153" s="28"/>
      <c r="X153" s="62"/>
      <c r="Y153" s="28"/>
    </row>
    <row r="154" s="2" customFormat="1" spans="1:25">
      <c r="A154" s="26" t="s">
        <v>385</v>
      </c>
      <c r="B154" s="72" t="s">
        <v>386</v>
      </c>
      <c r="C154" s="26" t="s">
        <v>42</v>
      </c>
      <c r="D154" s="29">
        <v>74.8</v>
      </c>
      <c r="E154" s="28">
        <v>36.87</v>
      </c>
      <c r="F154" s="28">
        <v>2757.866</v>
      </c>
      <c r="G154" s="30"/>
      <c r="H154" s="31"/>
      <c r="I154" s="47"/>
      <c r="J154" s="47"/>
      <c r="L154" s="31"/>
      <c r="M154" s="47"/>
      <c r="N154" s="47"/>
      <c r="P154" s="31"/>
      <c r="Q154" s="47"/>
      <c r="S154" s="64"/>
      <c r="T154" s="28"/>
      <c r="U154" s="62"/>
      <c r="V154" s="64"/>
      <c r="W154" s="28"/>
      <c r="X154" s="62"/>
      <c r="Y154" s="28" t="s">
        <v>387</v>
      </c>
    </row>
    <row r="155" s="2" customFormat="1" spans="1:25">
      <c r="A155" s="26" t="s">
        <v>388</v>
      </c>
      <c r="B155" s="27" t="s">
        <v>389</v>
      </c>
      <c r="C155" s="26" t="s">
        <v>42</v>
      </c>
      <c r="D155" s="29">
        <v>27.2</v>
      </c>
      <c r="E155" s="28">
        <v>62.78</v>
      </c>
      <c r="F155" s="28">
        <v>1707.606</v>
      </c>
      <c r="G155" s="30"/>
      <c r="H155" s="31"/>
      <c r="I155" s="47"/>
      <c r="J155" s="47"/>
      <c r="L155" s="31"/>
      <c r="M155" s="47"/>
      <c r="N155" s="47"/>
      <c r="P155" s="31"/>
      <c r="Q155" s="47"/>
      <c r="S155" s="64"/>
      <c r="T155" s="28"/>
      <c r="U155" s="62"/>
      <c r="V155" s="64"/>
      <c r="W155" s="28"/>
      <c r="X155" s="62"/>
      <c r="Y155" s="28" t="s">
        <v>390</v>
      </c>
    </row>
    <row r="156" s="2" customFormat="1" spans="1:25">
      <c r="A156" s="26" t="s">
        <v>391</v>
      </c>
      <c r="B156" s="72" t="s">
        <v>392</v>
      </c>
      <c r="C156" s="26" t="s">
        <v>130</v>
      </c>
      <c r="D156" s="29">
        <v>8</v>
      </c>
      <c r="E156" s="28">
        <v>13.24</v>
      </c>
      <c r="F156" s="28">
        <v>105.92</v>
      </c>
      <c r="G156" s="30"/>
      <c r="H156" s="31"/>
      <c r="I156" s="47"/>
      <c r="J156" s="47"/>
      <c r="L156" s="31"/>
      <c r="M156" s="47"/>
      <c r="N156" s="47"/>
      <c r="O156" s="50"/>
      <c r="P156" s="31"/>
      <c r="Q156" s="47"/>
      <c r="S156" s="64">
        <v>8</v>
      </c>
      <c r="T156" s="28">
        <v>13.24</v>
      </c>
      <c r="U156" s="81">
        <f>S156*T156</f>
        <v>105.92</v>
      </c>
      <c r="V156" s="64">
        <v>8</v>
      </c>
      <c r="W156" s="28">
        <v>21.68</v>
      </c>
      <c r="X156" s="81">
        <f>V156*W156</f>
        <v>173.44</v>
      </c>
      <c r="Y156" s="28" t="s">
        <v>393</v>
      </c>
    </row>
    <row r="157" s="2" customFormat="1" spans="1:25">
      <c r="A157" s="26" t="s">
        <v>394</v>
      </c>
      <c r="B157" s="27" t="s">
        <v>395</v>
      </c>
      <c r="C157" s="26"/>
      <c r="D157" s="29"/>
      <c r="E157" s="28"/>
      <c r="F157" s="28"/>
      <c r="G157" s="30"/>
      <c r="H157" s="31"/>
      <c r="I157" s="47"/>
      <c r="J157" s="47"/>
      <c r="L157" s="31"/>
      <c r="M157" s="47"/>
      <c r="N157" s="47"/>
      <c r="P157" s="31"/>
      <c r="Q157" s="47"/>
      <c r="S157" s="64"/>
      <c r="T157" s="28"/>
      <c r="U157" s="62"/>
      <c r="V157" s="64"/>
      <c r="W157" s="28"/>
      <c r="X157" s="62"/>
      <c r="Y157" s="28"/>
    </row>
    <row r="158" s="2" customFormat="1" spans="1:25">
      <c r="A158" s="26" t="s">
        <v>396</v>
      </c>
      <c r="B158" s="38" t="s">
        <v>397</v>
      </c>
      <c r="C158" s="26" t="s">
        <v>42</v>
      </c>
      <c r="D158" s="29">
        <v>8</v>
      </c>
      <c r="E158" s="28">
        <v>56.84</v>
      </c>
      <c r="F158" s="28">
        <v>454.72</v>
      </c>
      <c r="G158" s="30"/>
      <c r="H158" s="31"/>
      <c r="I158" s="47"/>
      <c r="J158" s="47"/>
      <c r="L158" s="31"/>
      <c r="M158" s="47"/>
      <c r="N158" s="47"/>
      <c r="O158" s="50"/>
      <c r="P158" s="31"/>
      <c r="Q158" s="47"/>
      <c r="S158" s="64">
        <v>8</v>
      </c>
      <c r="T158" s="28">
        <v>56.84</v>
      </c>
      <c r="U158" s="81">
        <f>S158*T158</f>
        <v>454.72</v>
      </c>
      <c r="V158" s="64">
        <v>8</v>
      </c>
      <c r="W158" s="28">
        <v>95.78</v>
      </c>
      <c r="X158" s="81">
        <f>V158*W158</f>
        <v>766.24</v>
      </c>
      <c r="Y158" s="28" t="s">
        <v>398</v>
      </c>
    </row>
    <row r="159" s="2" customFormat="1" ht="36" spans="1:25">
      <c r="A159" s="26" t="s">
        <v>399</v>
      </c>
      <c r="B159" s="72" t="s">
        <v>400</v>
      </c>
      <c r="C159" s="26" t="s">
        <v>42</v>
      </c>
      <c r="D159" s="29">
        <v>28</v>
      </c>
      <c r="E159" s="28">
        <v>67.31</v>
      </c>
      <c r="F159" s="28">
        <v>1884.68</v>
      </c>
      <c r="G159" s="30"/>
      <c r="H159" s="31"/>
      <c r="I159" s="47"/>
      <c r="J159" s="47"/>
      <c r="L159" s="31"/>
      <c r="M159" s="47"/>
      <c r="N159" s="47"/>
      <c r="O159" s="50"/>
      <c r="P159" s="31"/>
      <c r="Q159" s="47"/>
      <c r="S159" s="64">
        <v>28</v>
      </c>
      <c r="T159" s="28">
        <v>67.31</v>
      </c>
      <c r="U159" s="81">
        <f>S159*T159</f>
        <v>1884.68</v>
      </c>
      <c r="V159" s="64">
        <v>28</v>
      </c>
      <c r="W159" s="28">
        <v>112.92</v>
      </c>
      <c r="X159" s="81">
        <f>V159*W159</f>
        <v>3161.76</v>
      </c>
      <c r="Y159" s="28" t="s">
        <v>401</v>
      </c>
    </row>
    <row r="160" s="2" customFormat="1" ht="36" spans="1:25">
      <c r="A160" s="26" t="s">
        <v>402</v>
      </c>
      <c r="B160" s="27" t="s">
        <v>403</v>
      </c>
      <c r="C160" s="26" t="s">
        <v>42</v>
      </c>
      <c r="D160" s="29">
        <v>17</v>
      </c>
      <c r="E160" s="28">
        <v>75.27</v>
      </c>
      <c r="F160" s="28">
        <v>1279.59</v>
      </c>
      <c r="G160" s="30"/>
      <c r="H160" s="31"/>
      <c r="I160" s="47"/>
      <c r="J160" s="47"/>
      <c r="L160" s="31"/>
      <c r="M160" s="47"/>
      <c r="N160" s="47"/>
      <c r="O160" s="50"/>
      <c r="P160" s="31"/>
      <c r="Q160" s="47"/>
      <c r="S160" s="64">
        <v>17</v>
      </c>
      <c r="T160" s="28">
        <v>75.27</v>
      </c>
      <c r="U160" s="81">
        <f>S160*T160</f>
        <v>1279.59</v>
      </c>
      <c r="V160" s="64">
        <v>17</v>
      </c>
      <c r="W160" s="28">
        <v>127.34</v>
      </c>
      <c r="X160" s="81">
        <f>V160*W160</f>
        <v>2164.78</v>
      </c>
      <c r="Y160" s="28" t="s">
        <v>404</v>
      </c>
    </row>
    <row r="161" s="2" customFormat="1" spans="1:25">
      <c r="A161" s="26" t="s">
        <v>405</v>
      </c>
      <c r="B161" s="38" t="s">
        <v>406</v>
      </c>
      <c r="C161" s="26" t="s">
        <v>42</v>
      </c>
      <c r="D161" s="29">
        <v>13</v>
      </c>
      <c r="E161" s="28">
        <v>133.04</v>
      </c>
      <c r="F161" s="28">
        <v>1729.52</v>
      </c>
      <c r="G161" s="30"/>
      <c r="H161" s="31"/>
      <c r="I161" s="47"/>
      <c r="J161" s="47"/>
      <c r="L161" s="31"/>
      <c r="M161" s="47"/>
      <c r="N161" s="47"/>
      <c r="O161" s="50"/>
      <c r="P161" s="31"/>
      <c r="Q161" s="47"/>
      <c r="S161" s="64">
        <v>13</v>
      </c>
      <c r="T161" s="28">
        <v>133.04</v>
      </c>
      <c r="U161" s="81">
        <f>S161*T161</f>
        <v>1729.52</v>
      </c>
      <c r="V161" s="64">
        <v>13</v>
      </c>
      <c r="W161" s="28">
        <v>218.55</v>
      </c>
      <c r="X161" s="81">
        <f>V161*W161</f>
        <v>2841.15</v>
      </c>
      <c r="Y161" s="28" t="s">
        <v>407</v>
      </c>
    </row>
    <row r="162" s="2" customFormat="1" spans="1:25">
      <c r="A162" s="26" t="s">
        <v>408</v>
      </c>
      <c r="B162" s="38" t="s">
        <v>409</v>
      </c>
      <c r="C162" s="26"/>
      <c r="D162" s="29"/>
      <c r="E162" s="28"/>
      <c r="F162" s="28"/>
      <c r="G162" s="30"/>
      <c r="H162" s="31"/>
      <c r="I162" s="47"/>
      <c r="J162" s="47"/>
      <c r="L162" s="31"/>
      <c r="M162" s="47"/>
      <c r="N162" s="47"/>
      <c r="P162" s="31"/>
      <c r="Q162" s="47"/>
      <c r="S162" s="64"/>
      <c r="T162" s="28"/>
      <c r="U162" s="62"/>
      <c r="V162" s="64"/>
      <c r="W162" s="28"/>
      <c r="X162" s="62"/>
      <c r="Y162" s="28"/>
    </row>
    <row r="163" s="2" customFormat="1" spans="1:25">
      <c r="A163" s="26" t="s">
        <v>410</v>
      </c>
      <c r="B163" s="38" t="s">
        <v>411</v>
      </c>
      <c r="C163" s="26" t="s">
        <v>130</v>
      </c>
      <c r="D163" s="29">
        <v>2</v>
      </c>
      <c r="E163" s="28">
        <v>50.47</v>
      </c>
      <c r="F163" s="28">
        <v>100.94</v>
      </c>
      <c r="G163" s="30"/>
      <c r="H163" s="31"/>
      <c r="I163" s="47"/>
      <c r="J163" s="47"/>
      <c r="L163" s="31"/>
      <c r="M163" s="47"/>
      <c r="N163" s="47"/>
      <c r="O163" s="50"/>
      <c r="P163" s="31"/>
      <c r="Q163" s="47"/>
      <c r="S163" s="64">
        <v>2</v>
      </c>
      <c r="T163" s="28">
        <v>50.47</v>
      </c>
      <c r="U163" s="81">
        <f t="shared" ref="U163:U173" si="6">S163*T163</f>
        <v>100.94</v>
      </c>
      <c r="V163" s="64">
        <v>2</v>
      </c>
      <c r="W163" s="28">
        <v>73.75</v>
      </c>
      <c r="X163" s="81">
        <f t="shared" ref="X163:X173" si="7">V163*W163</f>
        <v>147.5</v>
      </c>
      <c r="Y163" s="28" t="s">
        <v>412</v>
      </c>
    </row>
    <row r="164" s="2" customFormat="1" spans="1:25">
      <c r="A164" s="26" t="s">
        <v>413</v>
      </c>
      <c r="B164" s="38" t="s">
        <v>414</v>
      </c>
      <c r="C164" s="26" t="s">
        <v>130</v>
      </c>
      <c r="D164" s="29">
        <v>2</v>
      </c>
      <c r="E164" s="28">
        <v>71.4</v>
      </c>
      <c r="F164" s="28">
        <v>142.8</v>
      </c>
      <c r="G164" s="30"/>
      <c r="H164" s="31"/>
      <c r="I164" s="47"/>
      <c r="J164" s="47"/>
      <c r="L164" s="31"/>
      <c r="M164" s="47"/>
      <c r="N164" s="47"/>
      <c r="O164" s="50"/>
      <c r="P164" s="31"/>
      <c r="Q164" s="47"/>
      <c r="S164" s="64">
        <v>2</v>
      </c>
      <c r="T164" s="28">
        <v>71.4</v>
      </c>
      <c r="U164" s="81">
        <f t="shared" si="6"/>
        <v>142.8</v>
      </c>
      <c r="V164" s="64">
        <v>2</v>
      </c>
      <c r="W164" s="28">
        <v>97.15</v>
      </c>
      <c r="X164" s="81">
        <f t="shared" si="7"/>
        <v>194.3</v>
      </c>
      <c r="Y164" s="28" t="s">
        <v>415</v>
      </c>
    </row>
    <row r="165" s="2" customFormat="1" spans="1:25">
      <c r="A165" s="26" t="s">
        <v>416</v>
      </c>
      <c r="B165" s="38" t="s">
        <v>417</v>
      </c>
      <c r="C165" s="26" t="s">
        <v>130</v>
      </c>
      <c r="D165" s="29">
        <v>4</v>
      </c>
      <c r="E165" s="28">
        <v>84.72</v>
      </c>
      <c r="F165" s="28">
        <v>338.88</v>
      </c>
      <c r="G165" s="30"/>
      <c r="H165" s="31"/>
      <c r="I165" s="47"/>
      <c r="J165" s="47"/>
      <c r="L165" s="31"/>
      <c r="M165" s="47"/>
      <c r="N165" s="47"/>
      <c r="O165" s="50"/>
      <c r="P165" s="31"/>
      <c r="Q165" s="47"/>
      <c r="S165" s="64">
        <v>4</v>
      </c>
      <c r="T165" s="28">
        <v>84.72</v>
      </c>
      <c r="U165" s="81">
        <f t="shared" si="6"/>
        <v>338.88</v>
      </c>
      <c r="V165" s="64">
        <v>4</v>
      </c>
      <c r="W165" s="28">
        <v>119.72</v>
      </c>
      <c r="X165" s="81">
        <f t="shared" si="7"/>
        <v>478.88</v>
      </c>
      <c r="Y165" s="28" t="s">
        <v>418</v>
      </c>
    </row>
    <row r="166" s="2" customFormat="1" spans="1:25">
      <c r="A166" s="26" t="s">
        <v>419</v>
      </c>
      <c r="B166" s="38" t="s">
        <v>420</v>
      </c>
      <c r="C166" s="26" t="s">
        <v>130</v>
      </c>
      <c r="D166" s="29">
        <v>1</v>
      </c>
      <c r="E166" s="28">
        <v>375.81</v>
      </c>
      <c r="F166" s="28">
        <v>375.81</v>
      </c>
      <c r="G166" s="30"/>
      <c r="H166" s="31"/>
      <c r="I166" s="47"/>
      <c r="J166" s="47"/>
      <c r="L166" s="31"/>
      <c r="M166" s="47"/>
      <c r="N166" s="47"/>
      <c r="O166" s="50"/>
      <c r="P166" s="31"/>
      <c r="Q166" s="47"/>
      <c r="S166" s="64">
        <v>1</v>
      </c>
      <c r="T166" s="28">
        <v>375.81</v>
      </c>
      <c r="U166" s="81">
        <f t="shared" si="6"/>
        <v>375.81</v>
      </c>
      <c r="V166" s="64">
        <v>1</v>
      </c>
      <c r="W166" s="28">
        <v>473.67</v>
      </c>
      <c r="X166" s="81">
        <f t="shared" si="7"/>
        <v>473.67</v>
      </c>
      <c r="Y166" s="28" t="s">
        <v>421</v>
      </c>
    </row>
    <row r="167" s="2" customFormat="1" spans="1:25">
      <c r="A167" s="26" t="s">
        <v>422</v>
      </c>
      <c r="B167" s="27" t="s">
        <v>423</v>
      </c>
      <c r="C167" s="26" t="s">
        <v>130</v>
      </c>
      <c r="D167" s="29">
        <v>2</v>
      </c>
      <c r="E167" s="28">
        <v>78.09</v>
      </c>
      <c r="F167" s="28">
        <v>156.18</v>
      </c>
      <c r="G167" s="30"/>
      <c r="H167" s="31"/>
      <c r="I167" s="47"/>
      <c r="J167" s="47"/>
      <c r="L167" s="31"/>
      <c r="M167" s="47"/>
      <c r="N167" s="47"/>
      <c r="O167" s="50"/>
      <c r="P167" s="31"/>
      <c r="Q167" s="47"/>
      <c r="S167" s="64">
        <v>2</v>
      </c>
      <c r="T167" s="28">
        <v>78.09</v>
      </c>
      <c r="U167" s="81">
        <f t="shared" si="6"/>
        <v>156.18</v>
      </c>
      <c r="V167" s="64">
        <v>2</v>
      </c>
      <c r="W167" s="28">
        <v>162.44</v>
      </c>
      <c r="X167" s="81">
        <f t="shared" si="7"/>
        <v>324.88</v>
      </c>
      <c r="Y167" s="28" t="s">
        <v>424</v>
      </c>
    </row>
    <row r="168" s="2" customFormat="1" ht="36" spans="1:25">
      <c r="A168" s="26" t="s">
        <v>425</v>
      </c>
      <c r="B168" s="72" t="s">
        <v>426</v>
      </c>
      <c r="C168" s="26" t="s">
        <v>130</v>
      </c>
      <c r="D168" s="29">
        <v>1</v>
      </c>
      <c r="E168" s="28">
        <v>90.33</v>
      </c>
      <c r="F168" s="28">
        <v>90.33</v>
      </c>
      <c r="G168" s="30"/>
      <c r="H168" s="31"/>
      <c r="I168" s="47"/>
      <c r="J168" s="47"/>
      <c r="L168" s="31"/>
      <c r="M168" s="47"/>
      <c r="N168" s="47"/>
      <c r="O168" s="50"/>
      <c r="P168" s="31"/>
      <c r="Q168" s="47"/>
      <c r="S168" s="64">
        <v>1</v>
      </c>
      <c r="T168" s="28">
        <v>90.33</v>
      </c>
      <c r="U168" s="81">
        <f t="shared" si="6"/>
        <v>90.33</v>
      </c>
      <c r="V168" s="64">
        <v>1</v>
      </c>
      <c r="W168" s="28">
        <v>184.08</v>
      </c>
      <c r="X168" s="81">
        <f t="shared" si="7"/>
        <v>184.08</v>
      </c>
      <c r="Y168" s="28" t="s">
        <v>427</v>
      </c>
    </row>
    <row r="169" s="2" customFormat="1" spans="1:25">
      <c r="A169" s="26" t="s">
        <v>428</v>
      </c>
      <c r="B169" s="38" t="s">
        <v>429</v>
      </c>
      <c r="C169" s="26" t="s">
        <v>130</v>
      </c>
      <c r="D169" s="29">
        <v>2</v>
      </c>
      <c r="E169" s="28">
        <v>62.5</v>
      </c>
      <c r="F169" s="28">
        <v>125</v>
      </c>
      <c r="G169" s="30"/>
      <c r="H169" s="31"/>
      <c r="I169" s="47"/>
      <c r="J169" s="47"/>
      <c r="L169" s="31"/>
      <c r="M169" s="47"/>
      <c r="N169" s="47"/>
      <c r="O169" s="50"/>
      <c r="P169" s="31"/>
      <c r="Q169" s="47"/>
      <c r="S169" s="64">
        <v>2</v>
      </c>
      <c r="T169" s="28">
        <v>62.5</v>
      </c>
      <c r="U169" s="81">
        <f t="shared" si="6"/>
        <v>125</v>
      </c>
      <c r="V169" s="64">
        <v>2</v>
      </c>
      <c r="W169" s="28">
        <v>98.88</v>
      </c>
      <c r="X169" s="81">
        <f t="shared" si="7"/>
        <v>197.76</v>
      </c>
      <c r="Y169" s="28" t="s">
        <v>430</v>
      </c>
    </row>
    <row r="170" s="2" customFormat="1" spans="1:25">
      <c r="A170" s="26" t="s">
        <v>431</v>
      </c>
      <c r="B170" s="38" t="s">
        <v>432</v>
      </c>
      <c r="C170" s="26" t="s">
        <v>130</v>
      </c>
      <c r="D170" s="29">
        <v>2</v>
      </c>
      <c r="E170" s="28">
        <v>942.51</v>
      </c>
      <c r="F170" s="28">
        <v>1885.02</v>
      </c>
      <c r="G170" s="30"/>
      <c r="H170" s="31"/>
      <c r="I170" s="47"/>
      <c r="J170" s="47"/>
      <c r="L170" s="31"/>
      <c r="M170" s="47"/>
      <c r="N170" s="47"/>
      <c r="O170" s="50"/>
      <c r="P170" s="31"/>
      <c r="Q170" s="47"/>
      <c r="S170" s="64">
        <v>2</v>
      </c>
      <c r="T170" s="28">
        <v>942.51</v>
      </c>
      <c r="U170" s="81">
        <f t="shared" si="6"/>
        <v>1885.02</v>
      </c>
      <c r="V170" s="64">
        <v>2</v>
      </c>
      <c r="W170" s="28">
        <v>1255.21</v>
      </c>
      <c r="X170" s="81">
        <f t="shared" si="7"/>
        <v>2510.42</v>
      </c>
      <c r="Y170" s="28" t="s">
        <v>433</v>
      </c>
    </row>
    <row r="171" s="2" customFormat="1" spans="1:25">
      <c r="A171" s="26" t="s">
        <v>434</v>
      </c>
      <c r="B171" s="72" t="s">
        <v>435</v>
      </c>
      <c r="C171" s="26" t="s">
        <v>42</v>
      </c>
      <c r="D171" s="29">
        <v>8</v>
      </c>
      <c r="E171" s="28">
        <v>4452.6</v>
      </c>
      <c r="F171" s="28">
        <v>35620.8</v>
      </c>
      <c r="G171" s="30"/>
      <c r="H171" s="31"/>
      <c r="I171" s="47"/>
      <c r="J171" s="47"/>
      <c r="L171" s="31"/>
      <c r="M171" s="47"/>
      <c r="N171" s="47"/>
      <c r="O171" s="50"/>
      <c r="P171" s="31"/>
      <c r="Q171" s="47"/>
      <c r="S171" s="64">
        <v>8</v>
      </c>
      <c r="T171" s="28">
        <v>4452.6</v>
      </c>
      <c r="U171" s="81">
        <f t="shared" si="6"/>
        <v>35620.8</v>
      </c>
      <c r="V171" s="64">
        <v>8</v>
      </c>
      <c r="W171" s="28">
        <v>6187.16</v>
      </c>
      <c r="X171" s="81">
        <f t="shared" si="7"/>
        <v>49497.28</v>
      </c>
      <c r="Y171" s="28" t="s">
        <v>436</v>
      </c>
    </row>
    <row r="172" s="2" customFormat="1" ht="36" spans="1:25">
      <c r="A172" s="26" t="s">
        <v>437</v>
      </c>
      <c r="B172" s="38" t="s">
        <v>438</v>
      </c>
      <c r="C172" s="26" t="s">
        <v>130</v>
      </c>
      <c r="D172" s="29">
        <v>2</v>
      </c>
      <c r="E172" s="28">
        <v>1082.4</v>
      </c>
      <c r="F172" s="28">
        <v>2164.8</v>
      </c>
      <c r="G172" s="30"/>
      <c r="H172" s="31"/>
      <c r="I172" s="47"/>
      <c r="J172" s="47"/>
      <c r="L172" s="31"/>
      <c r="M172" s="47"/>
      <c r="N172" s="47"/>
      <c r="O172" s="50"/>
      <c r="P172" s="31"/>
      <c r="Q172" s="47"/>
      <c r="S172" s="64">
        <v>2</v>
      </c>
      <c r="T172" s="28">
        <v>1082.4</v>
      </c>
      <c r="U172" s="81">
        <f t="shared" si="6"/>
        <v>2164.8</v>
      </c>
      <c r="V172" s="64">
        <v>2</v>
      </c>
      <c r="W172" s="28">
        <v>1517.6</v>
      </c>
      <c r="X172" s="81">
        <f t="shared" si="7"/>
        <v>3035.2</v>
      </c>
      <c r="Y172" s="28" t="s">
        <v>439</v>
      </c>
    </row>
    <row r="173" s="2" customFormat="1" ht="36" spans="1:25">
      <c r="A173" s="26" t="s">
        <v>440</v>
      </c>
      <c r="B173" s="38" t="s">
        <v>441</v>
      </c>
      <c r="C173" s="26" t="s">
        <v>130</v>
      </c>
      <c r="D173" s="29">
        <v>2</v>
      </c>
      <c r="E173" s="28">
        <v>1611.3</v>
      </c>
      <c r="F173" s="28">
        <v>3222.6</v>
      </c>
      <c r="G173" s="30"/>
      <c r="H173" s="31"/>
      <c r="I173" s="47"/>
      <c r="J173" s="47"/>
      <c r="L173" s="31"/>
      <c r="M173" s="47"/>
      <c r="N173" s="47"/>
      <c r="O173" s="50"/>
      <c r="P173" s="31"/>
      <c r="Q173" s="47"/>
      <c r="S173" s="64">
        <v>2</v>
      </c>
      <c r="T173" s="28">
        <v>1611.3</v>
      </c>
      <c r="U173" s="81">
        <f t="shared" si="6"/>
        <v>3222.6</v>
      </c>
      <c r="V173" s="64">
        <v>2</v>
      </c>
      <c r="W173" s="28">
        <v>2231.01</v>
      </c>
      <c r="X173" s="81">
        <f t="shared" si="7"/>
        <v>4462.02</v>
      </c>
      <c r="Y173" s="28" t="s">
        <v>442</v>
      </c>
    </row>
    <row r="174" s="2" customFormat="1" spans="1:25">
      <c r="A174" s="26" t="s">
        <v>443</v>
      </c>
      <c r="B174" s="38" t="s">
        <v>444</v>
      </c>
      <c r="C174" s="26"/>
      <c r="D174" s="29"/>
      <c r="E174" s="28"/>
      <c r="F174" s="28"/>
      <c r="G174" s="30"/>
      <c r="H174" s="31"/>
      <c r="I174" s="47"/>
      <c r="J174" s="47"/>
      <c r="L174" s="31"/>
      <c r="M174" s="47"/>
      <c r="N174" s="47"/>
      <c r="P174" s="31"/>
      <c r="Q174" s="47"/>
      <c r="S174" s="64"/>
      <c r="T174" s="28"/>
      <c r="U174" s="62"/>
      <c r="V174" s="64"/>
      <c r="W174" s="28"/>
      <c r="X174" s="62"/>
      <c r="Y174" s="28"/>
    </row>
    <row r="175" s="2" customFormat="1" spans="1:25">
      <c r="A175" s="26" t="s">
        <v>445</v>
      </c>
      <c r="B175" s="72" t="s">
        <v>446</v>
      </c>
      <c r="C175" s="26" t="s">
        <v>130</v>
      </c>
      <c r="D175" s="29">
        <v>2</v>
      </c>
      <c r="E175" s="28">
        <v>2023.3</v>
      </c>
      <c r="F175" s="28">
        <v>4046.6</v>
      </c>
      <c r="G175" s="30"/>
      <c r="H175" s="31"/>
      <c r="I175" s="47"/>
      <c r="J175" s="47"/>
      <c r="L175" s="31"/>
      <c r="M175" s="47"/>
      <c r="N175" s="47"/>
      <c r="O175" s="50"/>
      <c r="P175" s="31"/>
      <c r="Q175" s="47"/>
      <c r="S175" s="64">
        <v>2</v>
      </c>
      <c r="T175" s="28">
        <v>2023.3</v>
      </c>
      <c r="U175" s="81">
        <f>S175*T175</f>
        <v>4046.6</v>
      </c>
      <c r="V175" s="64">
        <v>2</v>
      </c>
      <c r="W175" s="28">
        <v>3017.35</v>
      </c>
      <c r="X175" s="81">
        <f>V175*W175</f>
        <v>6034.7</v>
      </c>
      <c r="Y175" s="28" t="s">
        <v>447</v>
      </c>
    </row>
    <row r="176" s="2" customFormat="1" spans="1:25">
      <c r="A176" s="26" t="s">
        <v>448</v>
      </c>
      <c r="B176" s="70" t="s">
        <v>449</v>
      </c>
      <c r="C176" s="26" t="s">
        <v>238</v>
      </c>
      <c r="D176" s="29">
        <v>13.37</v>
      </c>
      <c r="E176" s="28">
        <v>321.22</v>
      </c>
      <c r="F176" s="28">
        <v>4294.7114</v>
      </c>
      <c r="G176" s="30"/>
      <c r="H176" s="31"/>
      <c r="I176" s="47"/>
      <c r="J176" s="47"/>
      <c r="L176" s="31"/>
      <c r="M176" s="47"/>
      <c r="N176" s="47"/>
      <c r="O176" s="50"/>
      <c r="P176" s="31"/>
      <c r="Q176" s="47"/>
      <c r="S176" s="64">
        <v>13.37</v>
      </c>
      <c r="T176" s="28">
        <v>321.22</v>
      </c>
      <c r="U176" s="81">
        <f>S176*T176</f>
        <v>4294.7114</v>
      </c>
      <c r="V176" s="64">
        <v>13.37</v>
      </c>
      <c r="W176" s="28">
        <v>450.8</v>
      </c>
      <c r="X176" s="81">
        <f>V176*W176</f>
        <v>6027.196</v>
      </c>
      <c r="Y176" s="28" t="s">
        <v>450</v>
      </c>
    </row>
    <row r="177" s="2" customFormat="1" spans="1:25">
      <c r="A177" s="26" t="s">
        <v>451</v>
      </c>
      <c r="B177" s="38" t="s">
        <v>452</v>
      </c>
      <c r="C177" s="26"/>
      <c r="D177" s="29"/>
      <c r="E177" s="28"/>
      <c r="F177" s="28"/>
      <c r="G177" s="30"/>
      <c r="H177" s="31"/>
      <c r="I177" s="47"/>
      <c r="J177" s="46"/>
      <c r="L177" s="31"/>
      <c r="M177" s="47"/>
      <c r="N177" s="46"/>
      <c r="P177" s="31"/>
      <c r="Q177" s="46"/>
      <c r="S177" s="64"/>
      <c r="T177" s="28"/>
      <c r="U177" s="62"/>
      <c r="V177" s="64"/>
      <c r="W177" s="28"/>
      <c r="X177" s="62"/>
      <c r="Y177" s="28"/>
    </row>
    <row r="178" s="2" customFormat="1" spans="1:25">
      <c r="A178" s="26" t="s">
        <v>453</v>
      </c>
      <c r="B178" s="38" t="s">
        <v>454</v>
      </c>
      <c r="C178" s="26" t="s">
        <v>130</v>
      </c>
      <c r="D178" s="29">
        <v>3</v>
      </c>
      <c r="E178" s="28">
        <v>170.55</v>
      </c>
      <c r="F178" s="28">
        <v>511.65</v>
      </c>
      <c r="G178" s="30"/>
      <c r="H178" s="31"/>
      <c r="I178" s="47"/>
      <c r="J178" s="47"/>
      <c r="L178" s="31"/>
      <c r="M178" s="47"/>
      <c r="N178" s="47"/>
      <c r="O178" s="50"/>
      <c r="P178" s="31"/>
      <c r="Q178" s="47"/>
      <c r="S178" s="64">
        <v>3</v>
      </c>
      <c r="T178" s="28">
        <v>170.55</v>
      </c>
      <c r="U178" s="81">
        <f t="shared" ref="U178:U189" si="8">S178*T178</f>
        <v>511.65</v>
      </c>
      <c r="V178" s="64">
        <v>3</v>
      </c>
      <c r="W178" s="28">
        <v>245.85</v>
      </c>
      <c r="X178" s="81">
        <f t="shared" ref="X178:X189" si="9">V178*W178</f>
        <v>737.55</v>
      </c>
      <c r="Y178" s="28" t="s">
        <v>455</v>
      </c>
    </row>
    <row r="179" s="2" customFormat="1" spans="1:25">
      <c r="A179" s="26" t="s">
        <v>456</v>
      </c>
      <c r="B179" s="72" t="s">
        <v>457</v>
      </c>
      <c r="C179" s="26" t="s">
        <v>130</v>
      </c>
      <c r="D179" s="29">
        <v>8</v>
      </c>
      <c r="E179" s="28">
        <v>255.82</v>
      </c>
      <c r="F179" s="28">
        <v>2046.56</v>
      </c>
      <c r="G179" s="30"/>
      <c r="H179" s="31"/>
      <c r="I179" s="47"/>
      <c r="J179" s="47"/>
      <c r="L179" s="31"/>
      <c r="M179" s="47"/>
      <c r="N179" s="47"/>
      <c r="O179" s="50"/>
      <c r="P179" s="31"/>
      <c r="Q179" s="47"/>
      <c r="S179" s="64">
        <v>8</v>
      </c>
      <c r="T179" s="28">
        <v>255.82</v>
      </c>
      <c r="U179" s="81">
        <f t="shared" si="8"/>
        <v>2046.56</v>
      </c>
      <c r="V179" s="64">
        <v>8</v>
      </c>
      <c r="W179" s="28">
        <v>407.36</v>
      </c>
      <c r="X179" s="81">
        <f t="shared" si="9"/>
        <v>3258.88</v>
      </c>
      <c r="Y179" s="28" t="s">
        <v>458</v>
      </c>
    </row>
    <row r="180" s="2" customFormat="1" spans="1:25">
      <c r="A180" s="26" t="s">
        <v>459</v>
      </c>
      <c r="B180" s="38" t="s">
        <v>460</v>
      </c>
      <c r="C180" s="26" t="s">
        <v>130</v>
      </c>
      <c r="D180" s="29">
        <v>13</v>
      </c>
      <c r="E180" s="28">
        <v>485.94</v>
      </c>
      <c r="F180" s="28">
        <v>6317.22</v>
      </c>
      <c r="G180" s="30"/>
      <c r="H180" s="31"/>
      <c r="I180" s="47"/>
      <c r="J180" s="47"/>
      <c r="L180" s="31"/>
      <c r="M180" s="47"/>
      <c r="N180" s="47"/>
      <c r="O180" s="50"/>
      <c r="P180" s="31"/>
      <c r="Q180" s="47"/>
      <c r="S180" s="64">
        <v>13</v>
      </c>
      <c r="T180" s="28">
        <v>485.94</v>
      </c>
      <c r="U180" s="81">
        <f t="shared" si="8"/>
        <v>6317.22</v>
      </c>
      <c r="V180" s="64">
        <v>13</v>
      </c>
      <c r="W180" s="28">
        <v>765.74</v>
      </c>
      <c r="X180" s="81">
        <f t="shared" si="9"/>
        <v>9954.62</v>
      </c>
      <c r="Y180" s="28" t="s">
        <v>461</v>
      </c>
    </row>
    <row r="181" s="2" customFormat="1" spans="1:25">
      <c r="A181" s="26" t="s">
        <v>462</v>
      </c>
      <c r="B181" s="72" t="s">
        <v>463</v>
      </c>
      <c r="C181" s="26" t="s">
        <v>130</v>
      </c>
      <c r="D181" s="29">
        <v>4</v>
      </c>
      <c r="E181" s="28">
        <v>506.07</v>
      </c>
      <c r="F181" s="28">
        <v>2024.28</v>
      </c>
      <c r="G181" s="30"/>
      <c r="H181" s="31"/>
      <c r="I181" s="47"/>
      <c r="J181" s="47"/>
      <c r="L181" s="31"/>
      <c r="M181" s="47"/>
      <c r="N181" s="47"/>
      <c r="O181" s="50"/>
      <c r="P181" s="31"/>
      <c r="Q181" s="47"/>
      <c r="S181" s="64">
        <v>4</v>
      </c>
      <c r="T181" s="28">
        <v>506.07</v>
      </c>
      <c r="U181" s="81">
        <f t="shared" si="8"/>
        <v>2024.28</v>
      </c>
      <c r="V181" s="64">
        <v>4</v>
      </c>
      <c r="W181" s="28">
        <v>786.28</v>
      </c>
      <c r="X181" s="81">
        <f t="shared" si="9"/>
        <v>3145.12</v>
      </c>
      <c r="Y181" s="28" t="s">
        <v>464</v>
      </c>
    </row>
    <row r="182" s="2" customFormat="1" spans="1:25">
      <c r="A182" s="26" t="s">
        <v>465</v>
      </c>
      <c r="B182" s="38" t="s">
        <v>466</v>
      </c>
      <c r="C182" s="26" t="s">
        <v>130</v>
      </c>
      <c r="D182" s="29">
        <v>2</v>
      </c>
      <c r="E182" s="28">
        <v>46.14</v>
      </c>
      <c r="F182" s="28">
        <v>92.28</v>
      </c>
      <c r="G182" s="30"/>
      <c r="H182" s="31"/>
      <c r="I182" s="47"/>
      <c r="J182" s="47"/>
      <c r="L182" s="31"/>
      <c r="M182" s="47"/>
      <c r="N182" s="47"/>
      <c r="O182" s="50"/>
      <c r="P182" s="31"/>
      <c r="Q182" s="47"/>
      <c r="S182" s="64">
        <v>2</v>
      </c>
      <c r="T182" s="28">
        <v>46.14</v>
      </c>
      <c r="U182" s="81">
        <f t="shared" si="8"/>
        <v>92.28</v>
      </c>
      <c r="V182" s="64">
        <v>2</v>
      </c>
      <c r="W182" s="28">
        <v>91.75</v>
      </c>
      <c r="X182" s="81">
        <f t="shared" si="9"/>
        <v>183.5</v>
      </c>
      <c r="Y182" s="28" t="s">
        <v>467</v>
      </c>
    </row>
    <row r="183" s="2" customFormat="1" spans="1:25">
      <c r="A183" s="26" t="s">
        <v>468</v>
      </c>
      <c r="B183" s="38" t="s">
        <v>469</v>
      </c>
      <c r="C183" s="26" t="s">
        <v>130</v>
      </c>
      <c r="D183" s="29">
        <v>11</v>
      </c>
      <c r="E183" s="28">
        <v>46.75</v>
      </c>
      <c r="F183" s="28">
        <v>514.25</v>
      </c>
      <c r="G183" s="30"/>
      <c r="H183" s="31"/>
      <c r="I183" s="47"/>
      <c r="J183" s="47"/>
      <c r="L183" s="31"/>
      <c r="M183" s="47"/>
      <c r="N183" s="47"/>
      <c r="O183" s="50"/>
      <c r="P183" s="31"/>
      <c r="Q183" s="47"/>
      <c r="S183" s="64">
        <v>11</v>
      </c>
      <c r="T183" s="28">
        <v>46.75</v>
      </c>
      <c r="U183" s="81">
        <f t="shared" si="8"/>
        <v>514.25</v>
      </c>
      <c r="V183" s="64">
        <v>11</v>
      </c>
      <c r="W183" s="28">
        <v>91.63</v>
      </c>
      <c r="X183" s="81">
        <f t="shared" si="9"/>
        <v>1007.93</v>
      </c>
      <c r="Y183" s="28" t="s">
        <v>470</v>
      </c>
    </row>
    <row r="184" s="2" customFormat="1" spans="1:25">
      <c r="A184" s="26" t="s">
        <v>471</v>
      </c>
      <c r="B184" s="38" t="s">
        <v>472</v>
      </c>
      <c r="C184" s="26" t="s">
        <v>130</v>
      </c>
      <c r="D184" s="29">
        <v>2</v>
      </c>
      <c r="E184" s="28">
        <v>32.8</v>
      </c>
      <c r="F184" s="28">
        <v>65.6</v>
      </c>
      <c r="G184" s="30"/>
      <c r="H184" s="31"/>
      <c r="I184" s="47"/>
      <c r="J184" s="47"/>
      <c r="L184" s="31"/>
      <c r="M184" s="47"/>
      <c r="N184" s="47"/>
      <c r="O184" s="50"/>
      <c r="P184" s="31"/>
      <c r="Q184" s="47"/>
      <c r="S184" s="64">
        <v>2</v>
      </c>
      <c r="T184" s="28">
        <v>32.8</v>
      </c>
      <c r="U184" s="81">
        <f t="shared" si="8"/>
        <v>65.6</v>
      </c>
      <c r="V184" s="64">
        <v>2</v>
      </c>
      <c r="W184" s="28">
        <v>60.7</v>
      </c>
      <c r="X184" s="81">
        <f t="shared" si="9"/>
        <v>121.4</v>
      </c>
      <c r="Y184" s="28" t="s">
        <v>473</v>
      </c>
    </row>
    <row r="185" s="2" customFormat="1" spans="1:25">
      <c r="A185" s="26" t="s">
        <v>474</v>
      </c>
      <c r="B185" s="38" t="s">
        <v>475</v>
      </c>
      <c r="C185" s="26" t="s">
        <v>130</v>
      </c>
      <c r="D185" s="29">
        <v>2</v>
      </c>
      <c r="E185" s="28">
        <v>264.63</v>
      </c>
      <c r="F185" s="28">
        <v>529.26</v>
      </c>
      <c r="G185" s="30"/>
      <c r="H185" s="31"/>
      <c r="I185" s="47"/>
      <c r="J185" s="47"/>
      <c r="L185" s="31"/>
      <c r="M185" s="47"/>
      <c r="N185" s="47"/>
      <c r="O185" s="50"/>
      <c r="P185" s="31"/>
      <c r="Q185" s="47"/>
      <c r="S185" s="64">
        <v>2</v>
      </c>
      <c r="T185" s="28">
        <v>264.63</v>
      </c>
      <c r="U185" s="81">
        <f t="shared" si="8"/>
        <v>529.26</v>
      </c>
      <c r="V185" s="64">
        <v>2</v>
      </c>
      <c r="W185" s="28">
        <v>372.16</v>
      </c>
      <c r="X185" s="81">
        <f t="shared" si="9"/>
        <v>744.32</v>
      </c>
      <c r="Y185" s="28" t="s">
        <v>476</v>
      </c>
    </row>
    <row r="186" s="2" customFormat="1" spans="1:25">
      <c r="A186" s="26" t="s">
        <v>477</v>
      </c>
      <c r="B186" s="38" t="s">
        <v>478</v>
      </c>
      <c r="C186" s="26" t="s">
        <v>479</v>
      </c>
      <c r="D186" s="29">
        <v>3</v>
      </c>
      <c r="E186" s="28">
        <v>1519.25</v>
      </c>
      <c r="F186" s="28">
        <v>4557.75</v>
      </c>
      <c r="G186" s="30"/>
      <c r="H186" s="31"/>
      <c r="I186" s="47"/>
      <c r="J186" s="47"/>
      <c r="L186" s="31"/>
      <c r="M186" s="47"/>
      <c r="N186" s="47"/>
      <c r="O186" s="50"/>
      <c r="P186" s="31"/>
      <c r="Q186" s="47"/>
      <c r="S186" s="64">
        <v>3</v>
      </c>
      <c r="T186" s="28">
        <v>1519.25</v>
      </c>
      <c r="U186" s="81">
        <f t="shared" si="8"/>
        <v>4557.75</v>
      </c>
      <c r="V186" s="64">
        <v>3</v>
      </c>
      <c r="W186" s="28">
        <v>2380.75</v>
      </c>
      <c r="X186" s="81">
        <f t="shared" si="9"/>
        <v>7142.25</v>
      </c>
      <c r="Y186" s="28" t="s">
        <v>480</v>
      </c>
    </row>
    <row r="187" s="2" customFormat="1" ht="36" spans="1:25">
      <c r="A187" s="26" t="s">
        <v>481</v>
      </c>
      <c r="B187" s="38" t="s">
        <v>482</v>
      </c>
      <c r="C187" s="26" t="s">
        <v>479</v>
      </c>
      <c r="D187" s="29">
        <v>3</v>
      </c>
      <c r="E187" s="28">
        <v>1071.77</v>
      </c>
      <c r="F187" s="28">
        <v>3215.31</v>
      </c>
      <c r="G187" s="30"/>
      <c r="H187" s="31"/>
      <c r="I187" s="47"/>
      <c r="J187" s="47"/>
      <c r="L187" s="31"/>
      <c r="M187" s="47"/>
      <c r="N187" s="47"/>
      <c r="O187" s="50"/>
      <c r="P187" s="31"/>
      <c r="Q187" s="47"/>
      <c r="S187" s="64">
        <v>3</v>
      </c>
      <c r="T187" s="28">
        <v>1071.77</v>
      </c>
      <c r="U187" s="81">
        <f t="shared" si="8"/>
        <v>3215.31</v>
      </c>
      <c r="V187" s="64">
        <v>3</v>
      </c>
      <c r="W187" s="28">
        <v>1555.29</v>
      </c>
      <c r="X187" s="81">
        <f t="shared" si="9"/>
        <v>4665.87</v>
      </c>
      <c r="Y187" s="28" t="s">
        <v>483</v>
      </c>
    </row>
    <row r="188" s="2" customFormat="1" ht="36" spans="1:25">
      <c r="A188" s="26" t="s">
        <v>484</v>
      </c>
      <c r="B188" s="72" t="s">
        <v>485</v>
      </c>
      <c r="C188" s="26" t="s">
        <v>130</v>
      </c>
      <c r="D188" s="29">
        <v>1</v>
      </c>
      <c r="E188" s="28">
        <v>1280.94</v>
      </c>
      <c r="F188" s="28">
        <v>1280.94</v>
      </c>
      <c r="G188" s="30"/>
      <c r="H188" s="31"/>
      <c r="I188" s="47"/>
      <c r="J188" s="47"/>
      <c r="L188" s="31"/>
      <c r="M188" s="47"/>
      <c r="N188" s="47"/>
      <c r="O188" s="50"/>
      <c r="P188" s="31"/>
      <c r="Q188" s="47"/>
      <c r="S188" s="64">
        <v>1</v>
      </c>
      <c r="T188" s="28">
        <v>1280.94</v>
      </c>
      <c r="U188" s="81">
        <f t="shared" si="8"/>
        <v>1280.94</v>
      </c>
      <c r="V188" s="64">
        <v>1</v>
      </c>
      <c r="W188" s="28">
        <v>2546.67</v>
      </c>
      <c r="X188" s="81">
        <f t="shared" si="9"/>
        <v>2546.67</v>
      </c>
      <c r="Y188" s="28" t="s">
        <v>486</v>
      </c>
    </row>
    <row r="189" s="2" customFormat="1" ht="36" spans="1:25">
      <c r="A189" s="26" t="s">
        <v>487</v>
      </c>
      <c r="B189" s="72" t="s">
        <v>488</v>
      </c>
      <c r="C189" s="26" t="s">
        <v>479</v>
      </c>
      <c r="D189" s="29">
        <v>1</v>
      </c>
      <c r="E189" s="28">
        <v>1960.73</v>
      </c>
      <c r="F189" s="28">
        <v>1960.73</v>
      </c>
      <c r="G189" s="30"/>
      <c r="H189" s="31"/>
      <c r="I189" s="47"/>
      <c r="J189" s="47"/>
      <c r="L189" s="31"/>
      <c r="M189" s="47"/>
      <c r="N189" s="47"/>
      <c r="O189" s="50"/>
      <c r="P189" s="31"/>
      <c r="Q189" s="47"/>
      <c r="S189" s="64">
        <v>1</v>
      </c>
      <c r="T189" s="28">
        <v>1960.73</v>
      </c>
      <c r="U189" s="81">
        <f t="shared" si="8"/>
        <v>1960.73</v>
      </c>
      <c r="V189" s="64">
        <v>1</v>
      </c>
      <c r="W189" s="28">
        <v>2395.44</v>
      </c>
      <c r="X189" s="81">
        <f t="shared" si="9"/>
        <v>2395.44</v>
      </c>
      <c r="Y189" s="28" t="s">
        <v>489</v>
      </c>
    </row>
    <row r="190" s="2" customFormat="1" spans="1:25">
      <c r="A190" s="26" t="s">
        <v>490</v>
      </c>
      <c r="B190" s="72" t="s">
        <v>491</v>
      </c>
      <c r="C190" s="26"/>
      <c r="D190" s="29"/>
      <c r="E190" s="28"/>
      <c r="F190" s="28"/>
      <c r="G190" s="30"/>
      <c r="H190" s="31"/>
      <c r="I190" s="47"/>
      <c r="J190" s="47"/>
      <c r="L190" s="31"/>
      <c r="M190" s="47"/>
      <c r="N190" s="47"/>
      <c r="P190" s="31"/>
      <c r="Q190" s="47"/>
      <c r="S190" s="64"/>
      <c r="T190" s="28"/>
      <c r="U190" s="62"/>
      <c r="V190" s="64"/>
      <c r="W190" s="28"/>
      <c r="X190" s="62"/>
      <c r="Y190" s="28"/>
    </row>
    <row r="191" s="2" customFormat="1" ht="36" spans="1:25">
      <c r="A191" s="26" t="s">
        <v>492</v>
      </c>
      <c r="B191" s="72" t="s">
        <v>493</v>
      </c>
      <c r="C191" s="26" t="s">
        <v>130</v>
      </c>
      <c r="D191" s="29">
        <v>2</v>
      </c>
      <c r="E191" s="28">
        <v>161.19</v>
      </c>
      <c r="F191" s="28">
        <v>322.38</v>
      </c>
      <c r="G191" s="30"/>
      <c r="H191" s="31"/>
      <c r="I191" s="47"/>
      <c r="J191" s="47"/>
      <c r="L191" s="31"/>
      <c r="M191" s="47"/>
      <c r="N191" s="47"/>
      <c r="O191" s="50"/>
      <c r="P191" s="31"/>
      <c r="Q191" s="47"/>
      <c r="S191" s="64">
        <v>2</v>
      </c>
      <c r="T191" s="28">
        <v>161.19</v>
      </c>
      <c r="U191" s="81">
        <f t="shared" ref="U191:U196" si="10">S191*T191</f>
        <v>322.38</v>
      </c>
      <c r="V191" s="64">
        <v>2</v>
      </c>
      <c r="W191" s="28">
        <v>176.97</v>
      </c>
      <c r="X191" s="81">
        <f t="shared" ref="X191:X196" si="11">V191*W191</f>
        <v>353.94</v>
      </c>
      <c r="Y191" s="28" t="s">
        <v>494</v>
      </c>
    </row>
    <row r="192" s="2" customFormat="1" spans="1:25">
      <c r="A192" s="26" t="s">
        <v>495</v>
      </c>
      <c r="B192" s="38" t="s">
        <v>496</v>
      </c>
      <c r="C192" s="26" t="s">
        <v>130</v>
      </c>
      <c r="D192" s="29">
        <v>1</v>
      </c>
      <c r="E192" s="28">
        <v>2017.93</v>
      </c>
      <c r="F192" s="28">
        <v>2017.93</v>
      </c>
      <c r="G192" s="30"/>
      <c r="H192" s="31"/>
      <c r="I192" s="47"/>
      <c r="J192" s="47"/>
      <c r="L192" s="31"/>
      <c r="M192" s="47"/>
      <c r="N192" s="47"/>
      <c r="O192" s="50"/>
      <c r="P192" s="31"/>
      <c r="Q192" s="47"/>
      <c r="S192" s="64">
        <v>1</v>
      </c>
      <c r="T192" s="28">
        <v>2017.93</v>
      </c>
      <c r="U192" s="81">
        <f t="shared" si="10"/>
        <v>2017.93</v>
      </c>
      <c r="V192" s="64">
        <v>1</v>
      </c>
      <c r="W192" s="28">
        <v>2725.33</v>
      </c>
      <c r="X192" s="81">
        <f t="shared" si="11"/>
        <v>2725.33</v>
      </c>
      <c r="Y192" s="28" t="s">
        <v>497</v>
      </c>
    </row>
    <row r="193" s="2" customFormat="1" spans="1:25">
      <c r="A193" s="26" t="s">
        <v>498</v>
      </c>
      <c r="B193" s="72" t="s">
        <v>499</v>
      </c>
      <c r="C193" s="26" t="s">
        <v>130</v>
      </c>
      <c r="D193" s="29">
        <v>1</v>
      </c>
      <c r="E193" s="28">
        <v>1012.02</v>
      </c>
      <c r="F193" s="28">
        <v>1012.02</v>
      </c>
      <c r="G193" s="30"/>
      <c r="H193" s="31"/>
      <c r="I193" s="47"/>
      <c r="J193" s="47"/>
      <c r="L193" s="31"/>
      <c r="M193" s="47"/>
      <c r="N193" s="47"/>
      <c r="O193" s="50"/>
      <c r="P193" s="31"/>
      <c r="Q193" s="47"/>
      <c r="S193" s="64">
        <v>1</v>
      </c>
      <c r="T193" s="28">
        <v>1012.02</v>
      </c>
      <c r="U193" s="81">
        <f t="shared" si="10"/>
        <v>1012.02</v>
      </c>
      <c r="V193" s="64">
        <v>1</v>
      </c>
      <c r="W193" s="28">
        <v>1012.02</v>
      </c>
      <c r="X193" s="81">
        <f t="shared" si="11"/>
        <v>1012.02</v>
      </c>
      <c r="Y193" s="28" t="s">
        <v>369</v>
      </c>
    </row>
    <row r="194" s="2" customFormat="1" spans="1:25">
      <c r="A194" s="26" t="s">
        <v>500</v>
      </c>
      <c r="B194" s="72" t="s">
        <v>501</v>
      </c>
      <c r="C194" s="26" t="s">
        <v>130</v>
      </c>
      <c r="D194" s="29">
        <v>2</v>
      </c>
      <c r="E194" s="28">
        <v>423.7</v>
      </c>
      <c r="F194" s="28">
        <v>847.4</v>
      </c>
      <c r="G194" s="30"/>
      <c r="H194" s="31"/>
      <c r="I194" s="47"/>
      <c r="J194" s="47"/>
      <c r="L194" s="31"/>
      <c r="M194" s="47"/>
      <c r="N194" s="47"/>
      <c r="O194" s="50"/>
      <c r="P194" s="31"/>
      <c r="Q194" s="47"/>
      <c r="S194" s="64">
        <v>2</v>
      </c>
      <c r="T194" s="28">
        <v>423.7</v>
      </c>
      <c r="U194" s="81">
        <f t="shared" si="10"/>
        <v>847.4</v>
      </c>
      <c r="V194" s="64">
        <v>2</v>
      </c>
      <c r="W194" s="28">
        <v>527.98</v>
      </c>
      <c r="X194" s="81">
        <f t="shared" si="11"/>
        <v>1055.96</v>
      </c>
      <c r="Y194" s="28" t="s">
        <v>502</v>
      </c>
    </row>
    <row r="195" s="2" customFormat="1" spans="1:25">
      <c r="A195" s="26" t="s">
        <v>503</v>
      </c>
      <c r="B195" s="38" t="s">
        <v>504</v>
      </c>
      <c r="C195" s="26" t="s">
        <v>130</v>
      </c>
      <c r="D195" s="29">
        <v>1</v>
      </c>
      <c r="E195" s="28">
        <v>53.08</v>
      </c>
      <c r="F195" s="28">
        <v>53.08</v>
      </c>
      <c r="G195" s="30"/>
      <c r="H195" s="31"/>
      <c r="I195" s="47"/>
      <c r="J195" s="47"/>
      <c r="L195" s="31"/>
      <c r="M195" s="47"/>
      <c r="N195" s="47"/>
      <c r="O195" s="50"/>
      <c r="P195" s="31"/>
      <c r="Q195" s="47"/>
      <c r="S195" s="64">
        <v>1</v>
      </c>
      <c r="T195" s="28">
        <v>53.08</v>
      </c>
      <c r="U195" s="81">
        <f t="shared" si="10"/>
        <v>53.08</v>
      </c>
      <c r="V195" s="64">
        <v>1</v>
      </c>
      <c r="W195" s="28">
        <v>65.33</v>
      </c>
      <c r="X195" s="81">
        <f t="shared" si="11"/>
        <v>65.33</v>
      </c>
      <c r="Y195" s="28" t="s">
        <v>505</v>
      </c>
    </row>
    <row r="196" s="2" customFormat="1" spans="1:25">
      <c r="A196" s="26" t="s">
        <v>506</v>
      </c>
      <c r="B196" s="38" t="s">
        <v>507</v>
      </c>
      <c r="C196" s="26" t="s">
        <v>238</v>
      </c>
      <c r="D196" s="29">
        <v>13.37</v>
      </c>
      <c r="E196" s="28">
        <v>321.22</v>
      </c>
      <c r="F196" s="28">
        <v>4294.7114</v>
      </c>
      <c r="G196" s="30"/>
      <c r="H196" s="31"/>
      <c r="I196" s="47"/>
      <c r="J196" s="47"/>
      <c r="L196" s="31"/>
      <c r="M196" s="47"/>
      <c r="N196" s="47"/>
      <c r="O196" s="50"/>
      <c r="P196" s="31"/>
      <c r="Q196" s="47"/>
      <c r="S196" s="64">
        <v>13.37</v>
      </c>
      <c r="T196" s="28">
        <v>321.22</v>
      </c>
      <c r="U196" s="81">
        <f t="shared" si="10"/>
        <v>4294.7114</v>
      </c>
      <c r="V196" s="64">
        <v>13.37</v>
      </c>
      <c r="W196" s="28">
        <v>450.8</v>
      </c>
      <c r="X196" s="81">
        <f t="shared" si="11"/>
        <v>6027.196</v>
      </c>
      <c r="Y196" s="28" t="s">
        <v>508</v>
      </c>
    </row>
    <row r="197" s="2" customFormat="1" spans="1:25">
      <c r="A197" s="26"/>
      <c r="B197" s="32" t="s">
        <v>73</v>
      </c>
      <c r="C197" s="33"/>
      <c r="D197" s="34"/>
      <c r="E197" s="35"/>
      <c r="F197" s="35">
        <v>188232.0178</v>
      </c>
      <c r="G197" s="30"/>
      <c r="H197" s="36"/>
      <c r="I197" s="48"/>
      <c r="J197" s="51">
        <v>0</v>
      </c>
      <c r="L197" s="36"/>
      <c r="M197" s="48"/>
      <c r="N197" s="51">
        <v>0</v>
      </c>
      <c r="O197" s="50"/>
      <c r="P197" s="36"/>
      <c r="Q197" s="51">
        <v>10308.315</v>
      </c>
      <c r="R197" s="53">
        <v>0.0582743261344025</v>
      </c>
      <c r="S197" s="64" t="s">
        <v>182</v>
      </c>
      <c r="T197" s="35"/>
      <c r="U197" s="73">
        <f>SUM(U104:U196)</f>
        <v>145338.3984</v>
      </c>
      <c r="V197" s="64" t="s">
        <v>182</v>
      </c>
      <c r="W197" s="35"/>
      <c r="X197" s="73">
        <f>SUM(X104:X196)</f>
        <v>210248.5955</v>
      </c>
      <c r="Y197" s="35"/>
    </row>
    <row r="198" s="2" customFormat="1" spans="1:25">
      <c r="A198" s="26"/>
      <c r="B198" s="27"/>
      <c r="C198" s="26"/>
      <c r="D198" s="29"/>
      <c r="E198" s="28"/>
      <c r="F198" s="28"/>
      <c r="G198" s="30"/>
      <c r="H198" s="31"/>
      <c r="I198" s="47"/>
      <c r="J198" s="46"/>
      <c r="L198" s="31"/>
      <c r="M198" s="47"/>
      <c r="N198" s="46"/>
      <c r="P198" s="31"/>
      <c r="Q198" s="46"/>
      <c r="S198" s="64"/>
      <c r="T198" s="28"/>
      <c r="U198" s="62"/>
      <c r="V198" s="64"/>
      <c r="W198" s="28"/>
      <c r="X198" s="62"/>
      <c r="Y198" s="28"/>
    </row>
    <row r="199" s="2" customFormat="1" spans="1:25">
      <c r="A199" s="33">
        <v>8</v>
      </c>
      <c r="B199" s="32" t="s">
        <v>509</v>
      </c>
      <c r="C199" s="26"/>
      <c r="D199" s="29"/>
      <c r="E199" s="28"/>
      <c r="F199" s="28"/>
      <c r="G199" s="30"/>
      <c r="H199" s="31"/>
      <c r="I199" s="47"/>
      <c r="J199" s="46"/>
      <c r="L199" s="31"/>
      <c r="M199" s="47"/>
      <c r="N199" s="46"/>
      <c r="P199" s="31"/>
      <c r="Q199" s="46"/>
      <c r="S199" s="64"/>
      <c r="T199" s="28"/>
      <c r="U199" s="62"/>
      <c r="V199" s="64"/>
      <c r="W199" s="28"/>
      <c r="X199" s="62"/>
      <c r="Y199" s="28"/>
    </row>
    <row r="200" s="2" customFormat="1" spans="1:25">
      <c r="A200" s="26" t="s">
        <v>510</v>
      </c>
      <c r="B200" s="72" t="s">
        <v>511</v>
      </c>
      <c r="C200" s="26"/>
      <c r="D200" s="29"/>
      <c r="E200" s="28"/>
      <c r="F200" s="28"/>
      <c r="G200" s="30"/>
      <c r="H200" s="31"/>
      <c r="I200" s="47"/>
      <c r="J200" s="46"/>
      <c r="L200" s="31"/>
      <c r="M200" s="47"/>
      <c r="N200" s="46"/>
      <c r="P200" s="31"/>
      <c r="Q200" s="46"/>
      <c r="S200" s="64"/>
      <c r="T200" s="28"/>
      <c r="U200" s="62"/>
      <c r="V200" s="64"/>
      <c r="W200" s="28"/>
      <c r="X200" s="62"/>
      <c r="Y200" s="28"/>
    </row>
    <row r="201" s="2" customFormat="1" ht="36" spans="1:25">
      <c r="A201" s="26" t="s">
        <v>512</v>
      </c>
      <c r="B201" s="72" t="s">
        <v>513</v>
      </c>
      <c r="C201" s="26" t="s">
        <v>130</v>
      </c>
      <c r="D201" s="29">
        <v>1</v>
      </c>
      <c r="E201" s="28">
        <v>3320.31</v>
      </c>
      <c r="F201" s="28">
        <v>3320.31</v>
      </c>
      <c r="G201" s="30"/>
      <c r="H201" s="31"/>
      <c r="I201" s="47"/>
      <c r="J201" s="47"/>
      <c r="L201" s="31"/>
      <c r="M201" s="47"/>
      <c r="N201" s="47"/>
      <c r="O201" s="50"/>
      <c r="P201" s="31"/>
      <c r="Q201" s="47"/>
      <c r="S201" s="64">
        <v>1</v>
      </c>
      <c r="T201" s="28">
        <v>3320.31</v>
      </c>
      <c r="U201" s="81">
        <f>S201*T201</f>
        <v>3320.31</v>
      </c>
      <c r="V201" s="64">
        <v>1</v>
      </c>
      <c r="W201" s="28">
        <v>4844.77</v>
      </c>
      <c r="X201" s="81">
        <f>V201*W201</f>
        <v>4844.77</v>
      </c>
      <c r="Y201" s="28" t="s">
        <v>514</v>
      </c>
    </row>
    <row r="202" s="2" customFormat="1" spans="1:25">
      <c r="A202" s="26" t="s">
        <v>515</v>
      </c>
      <c r="B202" s="72" t="s">
        <v>516</v>
      </c>
      <c r="C202" s="26" t="s">
        <v>130</v>
      </c>
      <c r="D202" s="29">
        <v>1</v>
      </c>
      <c r="E202" s="28">
        <v>2740.17</v>
      </c>
      <c r="F202" s="28">
        <v>2740.17</v>
      </c>
      <c r="G202" s="30"/>
      <c r="H202" s="31"/>
      <c r="I202" s="47"/>
      <c r="J202" s="47"/>
      <c r="L202" s="31"/>
      <c r="M202" s="47"/>
      <c r="N202" s="47"/>
      <c r="O202" s="50"/>
      <c r="P202" s="31"/>
      <c r="Q202" s="47"/>
      <c r="S202" s="64">
        <v>1</v>
      </c>
      <c r="T202" s="28">
        <v>2740.17</v>
      </c>
      <c r="U202" s="81">
        <f>S202*T202</f>
        <v>2740.17</v>
      </c>
      <c r="V202" s="64">
        <v>1</v>
      </c>
      <c r="W202" s="28">
        <v>3320.33</v>
      </c>
      <c r="X202" s="81">
        <f>V202*W202</f>
        <v>3320.33</v>
      </c>
      <c r="Y202" s="28" t="s">
        <v>517</v>
      </c>
    </row>
    <row r="203" s="2" customFormat="1" spans="1:25">
      <c r="A203" s="26" t="s">
        <v>518</v>
      </c>
      <c r="B203" s="72" t="s">
        <v>519</v>
      </c>
      <c r="C203" s="26" t="s">
        <v>130</v>
      </c>
      <c r="D203" s="29">
        <v>2</v>
      </c>
      <c r="E203" s="28">
        <v>308.48</v>
      </c>
      <c r="F203" s="28">
        <v>616.96</v>
      </c>
      <c r="G203" s="30"/>
      <c r="H203" s="31"/>
      <c r="I203" s="47"/>
      <c r="J203" s="47"/>
      <c r="L203" s="31"/>
      <c r="M203" s="47"/>
      <c r="N203" s="47"/>
      <c r="O203" s="50"/>
      <c r="P203" s="31"/>
      <c r="Q203" s="47"/>
      <c r="S203" s="64">
        <v>2</v>
      </c>
      <c r="T203" s="28">
        <v>308.48</v>
      </c>
      <c r="U203" s="81">
        <f>S203*T203</f>
        <v>616.96</v>
      </c>
      <c r="V203" s="64">
        <v>2</v>
      </c>
      <c r="W203" s="28">
        <v>443.55</v>
      </c>
      <c r="X203" s="81">
        <f>V203*W203</f>
        <v>887.1</v>
      </c>
      <c r="Y203" s="28" t="s">
        <v>520</v>
      </c>
    </row>
    <row r="204" s="2" customFormat="1" spans="1:25">
      <c r="A204" s="26" t="s">
        <v>521</v>
      </c>
      <c r="B204" s="72" t="s">
        <v>522</v>
      </c>
      <c r="C204" s="26" t="s">
        <v>130</v>
      </c>
      <c r="D204" s="29">
        <v>1</v>
      </c>
      <c r="E204" s="28">
        <v>63.75</v>
      </c>
      <c r="F204" s="28">
        <v>63.75</v>
      </c>
      <c r="G204" s="30"/>
      <c r="H204" s="31"/>
      <c r="I204" s="47"/>
      <c r="J204" s="47"/>
      <c r="L204" s="31"/>
      <c r="M204" s="47"/>
      <c r="N204" s="47"/>
      <c r="O204" s="50"/>
      <c r="P204" s="31"/>
      <c r="Q204" s="47"/>
      <c r="S204" s="64">
        <v>1</v>
      </c>
      <c r="T204" s="28">
        <v>63.75</v>
      </c>
      <c r="U204" s="81">
        <f>S204*T204</f>
        <v>63.75</v>
      </c>
      <c r="V204" s="64">
        <v>1</v>
      </c>
      <c r="W204" s="28">
        <v>124.21</v>
      </c>
      <c r="X204" s="81">
        <f>V204*W204</f>
        <v>124.21</v>
      </c>
      <c r="Y204" s="28" t="s">
        <v>523</v>
      </c>
    </row>
    <row r="205" s="2" customFormat="1" spans="1:25">
      <c r="A205" s="26" t="s">
        <v>524</v>
      </c>
      <c r="B205" s="72" t="s">
        <v>525</v>
      </c>
      <c r="C205" s="26" t="s">
        <v>130</v>
      </c>
      <c r="D205" s="29">
        <v>1</v>
      </c>
      <c r="E205" s="28">
        <v>192.91</v>
      </c>
      <c r="F205" s="28">
        <v>192.91</v>
      </c>
      <c r="G205" s="30"/>
      <c r="H205" s="31"/>
      <c r="I205" s="47"/>
      <c r="J205" s="47"/>
      <c r="L205" s="31"/>
      <c r="M205" s="47"/>
      <c r="N205" s="47"/>
      <c r="O205" s="50"/>
      <c r="P205" s="31"/>
      <c r="Q205" s="47"/>
      <c r="S205" s="64">
        <v>1</v>
      </c>
      <c r="T205" s="28">
        <v>192.91</v>
      </c>
      <c r="U205" s="81">
        <f>S205*T205</f>
        <v>192.91</v>
      </c>
      <c r="V205" s="64">
        <v>1</v>
      </c>
      <c r="W205" s="28">
        <v>681.74</v>
      </c>
      <c r="X205" s="81">
        <f>V205*W205</f>
        <v>681.74</v>
      </c>
      <c r="Y205" s="28" t="s">
        <v>526</v>
      </c>
    </row>
    <row r="206" s="2" customFormat="1" spans="1:25">
      <c r="A206" s="26" t="s">
        <v>527</v>
      </c>
      <c r="B206" s="72" t="s">
        <v>528</v>
      </c>
      <c r="C206" s="26"/>
      <c r="D206" s="29"/>
      <c r="E206" s="28"/>
      <c r="F206" s="28"/>
      <c r="G206" s="30"/>
      <c r="H206" s="31"/>
      <c r="I206" s="47"/>
      <c r="J206" s="47"/>
      <c r="L206" s="31"/>
      <c r="M206" s="47"/>
      <c r="N206" s="47"/>
      <c r="P206" s="31"/>
      <c r="Q206" s="47"/>
      <c r="S206" s="64"/>
      <c r="T206" s="28"/>
      <c r="U206" s="62"/>
      <c r="V206" s="64"/>
      <c r="W206" s="28"/>
      <c r="X206" s="62"/>
      <c r="Y206" s="28"/>
    </row>
    <row r="207" s="2" customFormat="1" spans="1:25">
      <c r="A207" s="26" t="s">
        <v>529</v>
      </c>
      <c r="B207" s="72" t="s">
        <v>530</v>
      </c>
      <c r="C207" s="26" t="s">
        <v>42</v>
      </c>
      <c r="D207" s="29">
        <v>19</v>
      </c>
      <c r="E207" s="28">
        <v>42.51</v>
      </c>
      <c r="F207" s="28">
        <v>807.69</v>
      </c>
      <c r="G207" s="30"/>
      <c r="H207" s="31"/>
      <c r="I207" s="47"/>
      <c r="J207" s="47"/>
      <c r="L207" s="31"/>
      <c r="M207" s="47"/>
      <c r="N207" s="47"/>
      <c r="O207" s="50"/>
      <c r="P207" s="31"/>
      <c r="Q207" s="47"/>
      <c r="S207" s="64">
        <v>19</v>
      </c>
      <c r="T207" s="28">
        <v>42.51</v>
      </c>
      <c r="U207" s="81">
        <f>S207*T207</f>
        <v>807.69</v>
      </c>
      <c r="V207" s="64">
        <v>19</v>
      </c>
      <c r="W207" s="28">
        <v>68.08</v>
      </c>
      <c r="X207" s="81">
        <f>V207*W207</f>
        <v>1293.52</v>
      </c>
      <c r="Y207" s="28" t="s">
        <v>531</v>
      </c>
    </row>
    <row r="208" s="2" customFormat="1" spans="1:25">
      <c r="A208" s="26" t="s">
        <v>532</v>
      </c>
      <c r="B208" s="72" t="s">
        <v>533</v>
      </c>
      <c r="C208" s="26" t="s">
        <v>42</v>
      </c>
      <c r="D208" s="29">
        <v>76</v>
      </c>
      <c r="E208" s="28">
        <v>91.61</v>
      </c>
      <c r="F208" s="28">
        <v>6962.36</v>
      </c>
      <c r="G208" s="30"/>
      <c r="H208" s="31"/>
      <c r="I208" s="47"/>
      <c r="J208" s="47"/>
      <c r="L208" s="31"/>
      <c r="M208" s="47"/>
      <c r="N208" s="47"/>
      <c r="O208" s="50"/>
      <c r="P208" s="31"/>
      <c r="Q208" s="47"/>
      <c r="S208" s="64">
        <v>76</v>
      </c>
      <c r="T208" s="28">
        <v>91.61</v>
      </c>
      <c r="U208" s="81">
        <f>S208*T208</f>
        <v>6962.36</v>
      </c>
      <c r="V208" s="64">
        <v>76</v>
      </c>
      <c r="W208" s="28">
        <v>137.77</v>
      </c>
      <c r="X208" s="81">
        <f>V208*W208</f>
        <v>10470.52</v>
      </c>
      <c r="Y208" s="28" t="s">
        <v>534</v>
      </c>
    </row>
    <row r="209" s="2" customFormat="1" spans="1:25">
      <c r="A209" s="26" t="s">
        <v>535</v>
      </c>
      <c r="B209" s="72" t="s">
        <v>536</v>
      </c>
      <c r="C209" s="26" t="s">
        <v>42</v>
      </c>
      <c r="D209" s="29">
        <v>19</v>
      </c>
      <c r="E209" s="28">
        <v>51.08</v>
      </c>
      <c r="F209" s="28">
        <v>970.52</v>
      </c>
      <c r="G209" s="30"/>
      <c r="H209" s="31"/>
      <c r="I209" s="47"/>
      <c r="J209" s="47"/>
      <c r="L209" s="31"/>
      <c r="M209" s="47"/>
      <c r="N209" s="47"/>
      <c r="O209" s="50"/>
      <c r="P209" s="31"/>
      <c r="Q209" s="47"/>
      <c r="S209" s="64">
        <v>19</v>
      </c>
      <c r="T209" s="28">
        <v>51.08</v>
      </c>
      <c r="U209" s="81">
        <f>S209*T209</f>
        <v>970.52</v>
      </c>
      <c r="V209" s="64">
        <v>19</v>
      </c>
      <c r="W209" s="28">
        <v>90.78</v>
      </c>
      <c r="X209" s="81">
        <f>V209*W209</f>
        <v>1724.82</v>
      </c>
      <c r="Y209" s="28" t="s">
        <v>537</v>
      </c>
    </row>
    <row r="210" s="2" customFormat="1" spans="1:25">
      <c r="A210" s="26" t="s">
        <v>538</v>
      </c>
      <c r="B210" s="72" t="s">
        <v>539</v>
      </c>
      <c r="C210" s="26" t="s">
        <v>42</v>
      </c>
      <c r="D210" s="29">
        <v>19</v>
      </c>
      <c r="E210" s="28">
        <v>11.85</v>
      </c>
      <c r="F210" s="28">
        <v>225.15</v>
      </c>
      <c r="G210" s="30"/>
      <c r="H210" s="31"/>
      <c r="I210" s="47"/>
      <c r="J210" s="47"/>
      <c r="L210" s="31"/>
      <c r="M210" s="47"/>
      <c r="N210" s="47"/>
      <c r="O210" s="50"/>
      <c r="P210" s="31"/>
      <c r="Q210" s="47"/>
      <c r="S210" s="64">
        <v>19</v>
      </c>
      <c r="T210" s="28">
        <v>11.85</v>
      </c>
      <c r="U210" s="81">
        <f>S210*T210</f>
        <v>225.15</v>
      </c>
      <c r="V210" s="64">
        <v>19</v>
      </c>
      <c r="W210" s="28">
        <v>19.02</v>
      </c>
      <c r="X210" s="81">
        <f>V210*W210</f>
        <v>361.38</v>
      </c>
      <c r="Y210" s="28" t="s">
        <v>540</v>
      </c>
    </row>
    <row r="211" s="2" customFormat="1" spans="1:25">
      <c r="A211" s="26" t="s">
        <v>541</v>
      </c>
      <c r="B211" s="27" t="s">
        <v>542</v>
      </c>
      <c r="C211" s="26"/>
      <c r="D211" s="29"/>
      <c r="E211" s="28"/>
      <c r="F211" s="28"/>
      <c r="G211" s="30"/>
      <c r="H211" s="31"/>
      <c r="I211" s="47"/>
      <c r="J211" s="46"/>
      <c r="L211" s="31"/>
      <c r="M211" s="47"/>
      <c r="N211" s="46"/>
      <c r="P211" s="31"/>
      <c r="Q211" s="46"/>
      <c r="S211" s="64"/>
      <c r="T211" s="28"/>
      <c r="U211" s="62"/>
      <c r="V211" s="64"/>
      <c r="W211" s="28"/>
      <c r="X211" s="62"/>
      <c r="Y211" s="28"/>
    </row>
    <row r="212" s="2" customFormat="1" spans="1:25">
      <c r="A212" s="26" t="s">
        <v>543</v>
      </c>
      <c r="B212" s="72" t="s">
        <v>544</v>
      </c>
      <c r="C212" s="26" t="s">
        <v>27</v>
      </c>
      <c r="D212" s="29">
        <v>0.37</v>
      </c>
      <c r="E212" s="28">
        <v>840.57</v>
      </c>
      <c r="F212" s="28">
        <v>311.0109</v>
      </c>
      <c r="G212" s="30"/>
      <c r="H212" s="31"/>
      <c r="I212" s="47"/>
      <c r="J212" s="46"/>
      <c r="L212" s="31"/>
      <c r="M212" s="47"/>
      <c r="N212" s="46"/>
      <c r="O212" s="50"/>
      <c r="P212" s="31"/>
      <c r="Q212" s="46"/>
      <c r="S212" s="64">
        <v>0.14</v>
      </c>
      <c r="T212" s="28">
        <v>840.57</v>
      </c>
      <c r="U212" s="81">
        <f>S212*T212</f>
        <v>117.6798</v>
      </c>
      <c r="V212" s="64">
        <v>0.14</v>
      </c>
      <c r="W212" s="28">
        <v>1269.32</v>
      </c>
      <c r="X212" s="81">
        <f>V212*W212</f>
        <v>177.7048</v>
      </c>
      <c r="Y212" s="28" t="s">
        <v>545</v>
      </c>
    </row>
    <row r="213" s="2" customFormat="1" spans="1:25">
      <c r="A213" s="26" t="s">
        <v>546</v>
      </c>
      <c r="B213" s="72" t="s">
        <v>547</v>
      </c>
      <c r="C213" s="26" t="s">
        <v>130</v>
      </c>
      <c r="D213" s="29">
        <v>1</v>
      </c>
      <c r="E213" s="28">
        <v>189.5</v>
      </c>
      <c r="F213" s="28">
        <v>189.5</v>
      </c>
      <c r="G213" s="30"/>
      <c r="H213" s="31"/>
      <c r="I213" s="47"/>
      <c r="J213" s="46"/>
      <c r="L213" s="31"/>
      <c r="M213" s="47"/>
      <c r="N213" s="46"/>
      <c r="P213" s="31"/>
      <c r="Q213" s="46"/>
      <c r="S213" s="64"/>
      <c r="T213" s="28"/>
      <c r="U213" s="62"/>
      <c r="V213" s="64"/>
      <c r="W213" s="28"/>
      <c r="X213" s="62"/>
      <c r="Y213" s="28" t="s">
        <v>545</v>
      </c>
    </row>
    <row r="214" s="2" customFormat="1" spans="1:25">
      <c r="A214" s="26" t="s">
        <v>548</v>
      </c>
      <c r="B214" s="72" t="s">
        <v>549</v>
      </c>
      <c r="C214" s="26" t="s">
        <v>42</v>
      </c>
      <c r="D214" s="29">
        <v>1.2</v>
      </c>
      <c r="E214" s="28">
        <v>17.95</v>
      </c>
      <c r="F214" s="28">
        <v>21.54</v>
      </c>
      <c r="G214" s="30"/>
      <c r="H214" s="31"/>
      <c r="I214" s="47"/>
      <c r="J214" s="46"/>
      <c r="L214" s="31"/>
      <c r="M214" s="47"/>
      <c r="N214" s="46"/>
      <c r="O214" s="50"/>
      <c r="P214" s="31"/>
      <c r="Q214" s="46"/>
      <c r="S214" s="64">
        <v>1.2</v>
      </c>
      <c r="T214" s="28">
        <v>17.95</v>
      </c>
      <c r="U214" s="81">
        <f>S214*T214</f>
        <v>21.54</v>
      </c>
      <c r="V214" s="64">
        <v>1.2</v>
      </c>
      <c r="W214" s="28">
        <v>20.98</v>
      </c>
      <c r="X214" s="81">
        <f>V214*W214</f>
        <v>25.176</v>
      </c>
      <c r="Y214" s="28" t="s">
        <v>550</v>
      </c>
    </row>
    <row r="215" s="2" customFormat="1" spans="1:25">
      <c r="A215" s="26" t="s">
        <v>551</v>
      </c>
      <c r="B215" s="72" t="s">
        <v>552</v>
      </c>
      <c r="C215" s="26" t="s">
        <v>42</v>
      </c>
      <c r="D215" s="29">
        <v>1.6</v>
      </c>
      <c r="E215" s="28">
        <v>29.82</v>
      </c>
      <c r="F215" s="28">
        <v>47.712</v>
      </c>
      <c r="G215" s="30"/>
      <c r="H215" s="31"/>
      <c r="I215" s="47"/>
      <c r="J215" s="46"/>
      <c r="L215" s="31"/>
      <c r="M215" s="47"/>
      <c r="N215" s="46"/>
      <c r="O215" s="50"/>
      <c r="P215" s="31"/>
      <c r="Q215" s="46"/>
      <c r="S215" s="64">
        <v>1.6</v>
      </c>
      <c r="T215" s="28">
        <v>29.82</v>
      </c>
      <c r="U215" s="81">
        <f>S215*T215</f>
        <v>47.712</v>
      </c>
      <c r="V215" s="64">
        <v>1.6</v>
      </c>
      <c r="W215" s="28">
        <v>44.55</v>
      </c>
      <c r="X215" s="81">
        <f>V215*W215</f>
        <v>71.28</v>
      </c>
      <c r="Y215" s="28" t="s">
        <v>553</v>
      </c>
    </row>
    <row r="216" s="2" customFormat="1" spans="1:25">
      <c r="A216" s="26" t="s">
        <v>554</v>
      </c>
      <c r="B216" s="72" t="s">
        <v>555</v>
      </c>
      <c r="C216" s="26" t="s">
        <v>130</v>
      </c>
      <c r="D216" s="29">
        <v>2</v>
      </c>
      <c r="E216" s="28">
        <v>48.75</v>
      </c>
      <c r="F216" s="28">
        <v>97.5</v>
      </c>
      <c r="G216" s="30"/>
      <c r="H216" s="31"/>
      <c r="I216" s="47"/>
      <c r="J216" s="46"/>
      <c r="L216" s="31"/>
      <c r="M216" s="47"/>
      <c r="N216" s="46"/>
      <c r="O216" s="50"/>
      <c r="P216" s="31"/>
      <c r="Q216" s="46"/>
      <c r="S216" s="64">
        <v>2</v>
      </c>
      <c r="T216" s="28">
        <v>48.75</v>
      </c>
      <c r="U216" s="81">
        <f>S216*T216</f>
        <v>97.5</v>
      </c>
      <c r="V216" s="64">
        <v>2</v>
      </c>
      <c r="W216" s="28">
        <v>88.75</v>
      </c>
      <c r="X216" s="81">
        <f>V216*W216</f>
        <v>177.5</v>
      </c>
      <c r="Y216" s="28" t="s">
        <v>556</v>
      </c>
    </row>
    <row r="217" s="2" customFormat="1" spans="1:25">
      <c r="A217" s="26" t="s">
        <v>557</v>
      </c>
      <c r="B217" s="72" t="s">
        <v>558</v>
      </c>
      <c r="C217" s="26"/>
      <c r="D217" s="29"/>
      <c r="E217" s="28"/>
      <c r="F217" s="28"/>
      <c r="G217" s="30"/>
      <c r="H217" s="31"/>
      <c r="I217" s="47"/>
      <c r="J217" s="46"/>
      <c r="L217" s="31"/>
      <c r="M217" s="47"/>
      <c r="N217" s="46"/>
      <c r="P217" s="31"/>
      <c r="Q217" s="46"/>
      <c r="S217" s="64"/>
      <c r="T217" s="28"/>
      <c r="U217" s="62"/>
      <c r="V217" s="64"/>
      <c r="W217" s="28"/>
      <c r="X217" s="62"/>
      <c r="Y217" s="28"/>
    </row>
    <row r="218" s="2" customFormat="1" spans="1:25">
      <c r="A218" s="26" t="s">
        <v>559</v>
      </c>
      <c r="B218" s="72" t="s">
        <v>560</v>
      </c>
      <c r="C218" s="26" t="s">
        <v>42</v>
      </c>
      <c r="D218" s="29">
        <v>105</v>
      </c>
      <c r="E218" s="28">
        <v>17.52</v>
      </c>
      <c r="F218" s="28">
        <v>1839.6</v>
      </c>
      <c r="G218" s="30"/>
      <c r="H218" s="31"/>
      <c r="I218" s="47"/>
      <c r="J218" s="46"/>
      <c r="L218" s="31"/>
      <c r="M218" s="47"/>
      <c r="N218" s="46"/>
      <c r="P218" s="31"/>
      <c r="Q218" s="46"/>
      <c r="S218" s="64"/>
      <c r="T218" s="28"/>
      <c r="U218" s="62"/>
      <c r="V218" s="64"/>
      <c r="W218" s="28"/>
      <c r="X218" s="62"/>
      <c r="Y218" s="28" t="s">
        <v>561</v>
      </c>
    </row>
    <row r="219" s="2" customFormat="1" spans="1:25">
      <c r="A219" s="26" t="s">
        <v>562</v>
      </c>
      <c r="B219" s="72" t="s">
        <v>563</v>
      </c>
      <c r="C219" s="26" t="s">
        <v>42</v>
      </c>
      <c r="D219" s="29">
        <v>33</v>
      </c>
      <c r="E219" s="28">
        <v>21.69</v>
      </c>
      <c r="F219" s="28">
        <v>715.77</v>
      </c>
      <c r="G219" s="30"/>
      <c r="H219" s="31"/>
      <c r="I219" s="47"/>
      <c r="J219" s="46"/>
      <c r="L219" s="31"/>
      <c r="M219" s="47"/>
      <c r="N219" s="46"/>
      <c r="P219" s="31"/>
      <c r="Q219" s="46"/>
      <c r="S219" s="64"/>
      <c r="T219" s="28"/>
      <c r="U219" s="62"/>
      <c r="V219" s="64"/>
      <c r="W219" s="28"/>
      <c r="X219" s="62"/>
      <c r="Y219" s="28" t="s">
        <v>564</v>
      </c>
    </row>
    <row r="220" s="2" customFormat="1" spans="1:25">
      <c r="A220" s="26" t="s">
        <v>565</v>
      </c>
      <c r="B220" s="72" t="s">
        <v>566</v>
      </c>
      <c r="C220" s="26" t="s">
        <v>42</v>
      </c>
      <c r="D220" s="29">
        <v>32</v>
      </c>
      <c r="E220" s="28">
        <v>26.49</v>
      </c>
      <c r="F220" s="28">
        <v>847.68</v>
      </c>
      <c r="G220" s="30"/>
      <c r="H220" s="31"/>
      <c r="I220" s="47"/>
      <c r="J220" s="46"/>
      <c r="L220" s="31"/>
      <c r="M220" s="47"/>
      <c r="N220" s="46"/>
      <c r="P220" s="31"/>
      <c r="Q220" s="46"/>
      <c r="S220" s="64"/>
      <c r="T220" s="28"/>
      <c r="U220" s="62"/>
      <c r="V220" s="64"/>
      <c r="W220" s="28"/>
      <c r="X220" s="62"/>
      <c r="Y220" s="28" t="s">
        <v>567</v>
      </c>
    </row>
    <row r="221" s="2" customFormat="1" spans="1:25">
      <c r="A221" s="26" t="s">
        <v>568</v>
      </c>
      <c r="B221" s="72" t="s">
        <v>569</v>
      </c>
      <c r="C221" s="26" t="s">
        <v>42</v>
      </c>
      <c r="D221" s="29">
        <v>39</v>
      </c>
      <c r="E221" s="28">
        <v>32.34</v>
      </c>
      <c r="F221" s="28">
        <v>1261.26</v>
      </c>
      <c r="G221" s="30"/>
      <c r="H221" s="31"/>
      <c r="I221" s="47"/>
      <c r="J221" s="46"/>
      <c r="L221" s="31"/>
      <c r="M221" s="47"/>
      <c r="N221" s="46"/>
      <c r="P221" s="31"/>
      <c r="Q221" s="46"/>
      <c r="S221" s="64"/>
      <c r="T221" s="28"/>
      <c r="U221" s="62"/>
      <c r="V221" s="64"/>
      <c r="W221" s="28"/>
      <c r="X221" s="62"/>
      <c r="Y221" s="28" t="s">
        <v>570</v>
      </c>
    </row>
    <row r="222" s="2" customFormat="1" spans="1:25">
      <c r="A222" s="26" t="s">
        <v>571</v>
      </c>
      <c r="B222" s="72" t="s">
        <v>539</v>
      </c>
      <c r="C222" s="26" t="s">
        <v>42</v>
      </c>
      <c r="D222" s="29">
        <v>113</v>
      </c>
      <c r="E222" s="28">
        <v>11.85</v>
      </c>
      <c r="F222" s="28">
        <v>1339.05</v>
      </c>
      <c r="G222" s="30"/>
      <c r="H222" s="31"/>
      <c r="I222" s="47"/>
      <c r="J222" s="46"/>
      <c r="L222" s="31"/>
      <c r="M222" s="47"/>
      <c r="N222" s="46"/>
      <c r="P222" s="31"/>
      <c r="Q222" s="46"/>
      <c r="S222" s="64"/>
      <c r="T222" s="28"/>
      <c r="U222" s="62"/>
      <c r="V222" s="64"/>
      <c r="W222" s="28"/>
      <c r="X222" s="62"/>
      <c r="Y222" s="28" t="s">
        <v>572</v>
      </c>
    </row>
    <row r="223" s="2" customFormat="1" spans="1:25">
      <c r="A223" s="26" t="s">
        <v>573</v>
      </c>
      <c r="B223" s="72" t="s">
        <v>574</v>
      </c>
      <c r="C223" s="26" t="s">
        <v>130</v>
      </c>
      <c r="D223" s="29">
        <v>2</v>
      </c>
      <c r="E223" s="28">
        <v>646.09</v>
      </c>
      <c r="F223" s="28">
        <v>1292.18</v>
      </c>
      <c r="G223" s="30"/>
      <c r="H223" s="31"/>
      <c r="I223" s="47"/>
      <c r="J223" s="46"/>
      <c r="L223" s="31"/>
      <c r="M223" s="47"/>
      <c r="N223" s="46"/>
      <c r="P223" s="31"/>
      <c r="Q223" s="46"/>
      <c r="S223" s="64"/>
      <c r="T223" s="28"/>
      <c r="U223" s="62"/>
      <c r="V223" s="64"/>
      <c r="W223" s="28"/>
      <c r="X223" s="62"/>
      <c r="Y223" s="28" t="s">
        <v>575</v>
      </c>
    </row>
    <row r="224" s="2" customFormat="1" spans="1:25">
      <c r="A224" s="26" t="s">
        <v>576</v>
      </c>
      <c r="B224" s="27" t="s">
        <v>577</v>
      </c>
      <c r="C224" s="26" t="s">
        <v>130</v>
      </c>
      <c r="D224" s="29">
        <v>2</v>
      </c>
      <c r="E224" s="28">
        <v>65.7</v>
      </c>
      <c r="F224" s="28">
        <v>131.4</v>
      </c>
      <c r="G224" s="30"/>
      <c r="H224" s="31"/>
      <c r="I224" s="47"/>
      <c r="J224" s="46"/>
      <c r="L224" s="31"/>
      <c r="M224" s="47"/>
      <c r="N224" s="46"/>
      <c r="O224" s="50"/>
      <c r="P224" s="31"/>
      <c r="Q224" s="46"/>
      <c r="S224" s="64">
        <v>2</v>
      </c>
      <c r="T224" s="28">
        <v>65.7</v>
      </c>
      <c r="U224" s="81">
        <f t="shared" ref="U224:U231" si="12">S224*T224</f>
        <v>131.4</v>
      </c>
      <c r="V224" s="64">
        <v>2</v>
      </c>
      <c r="W224" s="28">
        <v>96.57</v>
      </c>
      <c r="X224" s="81">
        <f t="shared" ref="X224:X231" si="13">V224*W224</f>
        <v>193.14</v>
      </c>
      <c r="Y224" s="28" t="s">
        <v>578</v>
      </c>
    </row>
    <row r="225" s="2" customFormat="1" spans="1:25">
      <c r="A225" s="26" t="s">
        <v>579</v>
      </c>
      <c r="B225" s="72" t="s">
        <v>580</v>
      </c>
      <c r="C225" s="26" t="s">
        <v>130</v>
      </c>
      <c r="D225" s="29">
        <v>23</v>
      </c>
      <c r="E225" s="28">
        <v>49.13</v>
      </c>
      <c r="F225" s="28">
        <v>1129.99</v>
      </c>
      <c r="G225" s="30"/>
      <c r="H225" s="31"/>
      <c r="I225" s="47"/>
      <c r="J225" s="46"/>
      <c r="L225" s="31"/>
      <c r="M225" s="47"/>
      <c r="N225" s="46"/>
      <c r="O225" s="50"/>
      <c r="P225" s="31"/>
      <c r="Q225" s="46"/>
      <c r="S225" s="64">
        <v>23</v>
      </c>
      <c r="T225" s="28">
        <v>49.13</v>
      </c>
      <c r="U225" s="81">
        <f t="shared" si="12"/>
        <v>1129.99</v>
      </c>
      <c r="V225" s="64">
        <v>23</v>
      </c>
      <c r="W225" s="28">
        <v>73.64</v>
      </c>
      <c r="X225" s="81">
        <f t="shared" si="13"/>
        <v>1693.72</v>
      </c>
      <c r="Y225" s="28" t="s">
        <v>581</v>
      </c>
    </row>
    <row r="226" s="2" customFormat="1" spans="1:25">
      <c r="A226" s="26" t="s">
        <v>582</v>
      </c>
      <c r="B226" s="72" t="s">
        <v>555</v>
      </c>
      <c r="C226" s="26" t="s">
        <v>130</v>
      </c>
      <c r="D226" s="29">
        <v>1</v>
      </c>
      <c r="E226" s="28">
        <v>58.2</v>
      </c>
      <c r="F226" s="28">
        <v>58.2</v>
      </c>
      <c r="G226" s="30"/>
      <c r="H226" s="31"/>
      <c r="I226" s="47"/>
      <c r="J226" s="46"/>
      <c r="L226" s="31"/>
      <c r="M226" s="47"/>
      <c r="N226" s="46"/>
      <c r="O226" s="50"/>
      <c r="P226" s="31"/>
      <c r="Q226" s="46"/>
      <c r="S226" s="64">
        <v>1</v>
      </c>
      <c r="T226" s="28">
        <v>58.2</v>
      </c>
      <c r="U226" s="81">
        <f t="shared" si="12"/>
        <v>58.2</v>
      </c>
      <c r="V226" s="64">
        <v>1</v>
      </c>
      <c r="W226" s="28">
        <v>106.91</v>
      </c>
      <c r="X226" s="81">
        <f t="shared" si="13"/>
        <v>106.91</v>
      </c>
      <c r="Y226" s="28" t="s">
        <v>583</v>
      </c>
    </row>
    <row r="227" s="2" customFormat="1" spans="1:25">
      <c r="A227" s="26" t="s">
        <v>584</v>
      </c>
      <c r="B227" s="72" t="s">
        <v>585</v>
      </c>
      <c r="C227" s="26" t="s">
        <v>130</v>
      </c>
      <c r="D227" s="29">
        <v>21</v>
      </c>
      <c r="E227" s="28">
        <v>13.09</v>
      </c>
      <c r="F227" s="28">
        <v>274.89</v>
      </c>
      <c r="G227" s="30"/>
      <c r="H227" s="31"/>
      <c r="I227" s="47"/>
      <c r="J227" s="46"/>
      <c r="L227" s="31"/>
      <c r="M227" s="47"/>
      <c r="N227" s="46"/>
      <c r="O227" s="50"/>
      <c r="P227" s="31"/>
      <c r="Q227" s="46"/>
      <c r="S227" s="64">
        <v>21</v>
      </c>
      <c r="T227" s="28">
        <v>13.09</v>
      </c>
      <c r="U227" s="81">
        <f t="shared" si="12"/>
        <v>274.89</v>
      </c>
      <c r="V227" s="64">
        <v>21</v>
      </c>
      <c r="W227" s="28">
        <v>28.07</v>
      </c>
      <c r="X227" s="81">
        <f t="shared" si="13"/>
        <v>589.47</v>
      </c>
      <c r="Y227" s="28" t="s">
        <v>586</v>
      </c>
    </row>
    <row r="228" s="2" customFormat="1" spans="1:25">
      <c r="A228" s="26" t="s">
        <v>587</v>
      </c>
      <c r="B228" s="72" t="s">
        <v>588</v>
      </c>
      <c r="C228" s="26" t="s">
        <v>130</v>
      </c>
      <c r="D228" s="29">
        <v>2</v>
      </c>
      <c r="E228" s="28">
        <v>73.24</v>
      </c>
      <c r="F228" s="28">
        <v>146.48</v>
      </c>
      <c r="G228" s="30"/>
      <c r="H228" s="31"/>
      <c r="I228" s="47"/>
      <c r="J228" s="46"/>
      <c r="L228" s="31"/>
      <c r="M228" s="47"/>
      <c r="N228" s="46"/>
      <c r="O228" s="50"/>
      <c r="P228" s="31"/>
      <c r="Q228" s="46"/>
      <c r="S228" s="64">
        <v>2</v>
      </c>
      <c r="T228" s="28">
        <v>73.24</v>
      </c>
      <c r="U228" s="81">
        <f t="shared" si="12"/>
        <v>146.48</v>
      </c>
      <c r="V228" s="64">
        <v>2</v>
      </c>
      <c r="W228" s="28">
        <v>145.32</v>
      </c>
      <c r="X228" s="81">
        <f t="shared" si="13"/>
        <v>290.64</v>
      </c>
      <c r="Y228" s="28" t="s">
        <v>589</v>
      </c>
    </row>
    <row r="229" s="2" customFormat="1" spans="1:25">
      <c r="A229" s="26" t="s">
        <v>590</v>
      </c>
      <c r="B229" s="72" t="s">
        <v>591</v>
      </c>
      <c r="C229" s="26" t="s">
        <v>130</v>
      </c>
      <c r="D229" s="29">
        <v>2</v>
      </c>
      <c r="E229" s="28">
        <v>765.7</v>
      </c>
      <c r="F229" s="28">
        <v>1531.4</v>
      </c>
      <c r="G229" s="30"/>
      <c r="H229" s="31"/>
      <c r="I229" s="47"/>
      <c r="J229" s="46"/>
      <c r="L229" s="31"/>
      <c r="M229" s="47"/>
      <c r="N229" s="46"/>
      <c r="O229" s="50"/>
      <c r="P229" s="31"/>
      <c r="Q229" s="46"/>
      <c r="S229" s="64">
        <v>2</v>
      </c>
      <c r="T229" s="28">
        <v>765.7</v>
      </c>
      <c r="U229" s="81">
        <f t="shared" si="12"/>
        <v>1531.4</v>
      </c>
      <c r="V229" s="64">
        <v>2</v>
      </c>
      <c r="W229" s="28">
        <v>877.18</v>
      </c>
      <c r="X229" s="81">
        <f t="shared" si="13"/>
        <v>1754.36</v>
      </c>
      <c r="Y229" s="28" t="s">
        <v>592</v>
      </c>
    </row>
    <row r="230" s="2" customFormat="1" spans="1:25">
      <c r="A230" s="26" t="s">
        <v>593</v>
      </c>
      <c r="B230" s="72" t="s">
        <v>594</v>
      </c>
      <c r="C230" s="26" t="s">
        <v>130</v>
      </c>
      <c r="D230" s="29">
        <v>2</v>
      </c>
      <c r="E230" s="28">
        <v>228.93</v>
      </c>
      <c r="F230" s="28">
        <v>457.86</v>
      </c>
      <c r="G230" s="30"/>
      <c r="H230" s="31"/>
      <c r="I230" s="47"/>
      <c r="J230" s="46"/>
      <c r="L230" s="31"/>
      <c r="M230" s="47"/>
      <c r="N230" s="46"/>
      <c r="O230" s="50"/>
      <c r="P230" s="31"/>
      <c r="Q230" s="46"/>
      <c r="S230" s="64">
        <v>2</v>
      </c>
      <c r="T230" s="28">
        <v>228.93</v>
      </c>
      <c r="U230" s="81">
        <f t="shared" si="12"/>
        <v>457.86</v>
      </c>
      <c r="V230" s="64">
        <v>2</v>
      </c>
      <c r="W230" s="28">
        <v>311.33</v>
      </c>
      <c r="X230" s="81">
        <f t="shared" si="13"/>
        <v>622.66</v>
      </c>
      <c r="Y230" s="28" t="s">
        <v>595</v>
      </c>
    </row>
    <row r="231" s="2" customFormat="1" spans="1:25">
      <c r="A231" s="26" t="s">
        <v>596</v>
      </c>
      <c r="B231" s="72" t="s">
        <v>597</v>
      </c>
      <c r="C231" s="26" t="s">
        <v>238</v>
      </c>
      <c r="D231" s="29">
        <v>1.24</v>
      </c>
      <c r="E231" s="28">
        <v>321.22</v>
      </c>
      <c r="F231" s="28">
        <v>398.3128</v>
      </c>
      <c r="G231" s="30"/>
      <c r="H231" s="31"/>
      <c r="I231" s="47"/>
      <c r="J231" s="46"/>
      <c r="L231" s="31"/>
      <c r="M231" s="47"/>
      <c r="N231" s="46"/>
      <c r="O231" s="50"/>
      <c r="P231" s="31"/>
      <c r="Q231" s="46"/>
      <c r="S231" s="64">
        <v>1.24</v>
      </c>
      <c r="T231" s="28">
        <v>321.22</v>
      </c>
      <c r="U231" s="81">
        <f t="shared" si="12"/>
        <v>398.3128</v>
      </c>
      <c r="V231" s="64">
        <v>1.24</v>
      </c>
      <c r="W231" s="28">
        <v>450.8</v>
      </c>
      <c r="X231" s="81">
        <f t="shared" si="13"/>
        <v>558.992</v>
      </c>
      <c r="Y231" s="28" t="s">
        <v>598</v>
      </c>
    </row>
    <row r="232" s="2" customFormat="1" spans="1:25">
      <c r="A232" s="26" t="s">
        <v>599</v>
      </c>
      <c r="B232" s="72" t="s">
        <v>600</v>
      </c>
      <c r="C232" s="26"/>
      <c r="D232" s="29"/>
      <c r="E232" s="28"/>
      <c r="F232" s="28"/>
      <c r="G232" s="30"/>
      <c r="H232" s="31"/>
      <c r="I232" s="47"/>
      <c r="J232" s="46"/>
      <c r="L232" s="31"/>
      <c r="M232" s="47"/>
      <c r="N232" s="46"/>
      <c r="P232" s="31"/>
      <c r="Q232" s="46"/>
      <c r="S232" s="64"/>
      <c r="T232" s="28"/>
      <c r="U232" s="62"/>
      <c r="V232" s="64"/>
      <c r="W232" s="28"/>
      <c r="X232" s="62"/>
      <c r="Y232" s="28"/>
    </row>
    <row r="233" s="2" customFormat="1" ht="36" spans="1:25">
      <c r="A233" s="26" t="s">
        <v>601</v>
      </c>
      <c r="B233" s="72" t="s">
        <v>602</v>
      </c>
      <c r="C233" s="26" t="s">
        <v>130</v>
      </c>
      <c r="D233" s="29">
        <v>10</v>
      </c>
      <c r="E233" s="28">
        <v>12.55</v>
      </c>
      <c r="F233" s="28">
        <v>125.5</v>
      </c>
      <c r="G233" s="30"/>
      <c r="H233" s="31"/>
      <c r="I233" s="47"/>
      <c r="J233" s="46"/>
      <c r="L233" s="31"/>
      <c r="M233" s="47"/>
      <c r="N233" s="46"/>
      <c r="P233" s="31"/>
      <c r="Q233" s="46"/>
      <c r="S233" s="64"/>
      <c r="T233" s="28"/>
      <c r="U233" s="62"/>
      <c r="V233" s="64"/>
      <c r="W233" s="28"/>
      <c r="X233" s="62"/>
      <c r="Y233" s="28" t="s">
        <v>603</v>
      </c>
    </row>
    <row r="234" s="2" customFormat="1" ht="36" spans="1:25">
      <c r="A234" s="26" t="s">
        <v>604</v>
      </c>
      <c r="B234" s="72" t="s">
        <v>605</v>
      </c>
      <c r="C234" s="26" t="s">
        <v>130</v>
      </c>
      <c r="D234" s="29">
        <v>12</v>
      </c>
      <c r="E234" s="28">
        <v>21.39</v>
      </c>
      <c r="F234" s="28">
        <v>256.68</v>
      </c>
      <c r="G234" s="30"/>
      <c r="H234" s="31"/>
      <c r="I234" s="47"/>
      <c r="J234" s="46"/>
      <c r="L234" s="31"/>
      <c r="M234" s="47"/>
      <c r="N234" s="46"/>
      <c r="P234" s="31"/>
      <c r="Q234" s="46"/>
      <c r="S234" s="64"/>
      <c r="T234" s="28"/>
      <c r="U234" s="62"/>
      <c r="V234" s="64"/>
      <c r="W234" s="28"/>
      <c r="X234" s="62"/>
      <c r="Y234" s="28" t="s">
        <v>606</v>
      </c>
    </row>
    <row r="235" s="2" customFormat="1" ht="36" spans="1:25">
      <c r="A235" s="26" t="s">
        <v>607</v>
      </c>
      <c r="B235" s="72" t="s">
        <v>608</v>
      </c>
      <c r="C235" s="26" t="s">
        <v>130</v>
      </c>
      <c r="D235" s="29">
        <v>5</v>
      </c>
      <c r="E235" s="28">
        <v>125.23</v>
      </c>
      <c r="F235" s="28">
        <v>626.15</v>
      </c>
      <c r="G235" s="30"/>
      <c r="H235" s="31"/>
      <c r="I235" s="47"/>
      <c r="J235" s="46"/>
      <c r="L235" s="31"/>
      <c r="M235" s="47"/>
      <c r="N235" s="46"/>
      <c r="O235" s="50"/>
      <c r="P235" s="31"/>
      <c r="Q235" s="46"/>
      <c r="S235" s="64">
        <v>5</v>
      </c>
      <c r="T235" s="28">
        <v>125.23</v>
      </c>
      <c r="U235" s="81">
        <f>S235*T235</f>
        <v>626.15</v>
      </c>
      <c r="V235" s="64">
        <v>5</v>
      </c>
      <c r="W235" s="28">
        <v>199.81</v>
      </c>
      <c r="X235" s="81">
        <f>V235*W235</f>
        <v>999.05</v>
      </c>
      <c r="Y235" s="28" t="s">
        <v>609</v>
      </c>
    </row>
    <row r="236" s="2" customFormat="1" spans="1:25">
      <c r="A236" s="26" t="s">
        <v>610</v>
      </c>
      <c r="B236" s="72" t="s">
        <v>611</v>
      </c>
      <c r="C236" s="26"/>
      <c r="D236" s="29"/>
      <c r="E236" s="28"/>
      <c r="F236" s="28"/>
      <c r="G236" s="30"/>
      <c r="H236" s="31"/>
      <c r="I236" s="47"/>
      <c r="J236" s="46"/>
      <c r="L236" s="31"/>
      <c r="M236" s="47"/>
      <c r="N236" s="46"/>
      <c r="P236" s="31"/>
      <c r="Q236" s="46"/>
      <c r="S236" s="64" t="s">
        <v>182</v>
      </c>
      <c r="T236" s="28"/>
      <c r="U236" s="62"/>
      <c r="V236" s="64" t="s">
        <v>182</v>
      </c>
      <c r="W236" s="28"/>
      <c r="X236" s="62"/>
      <c r="Y236" s="28"/>
    </row>
    <row r="237" s="2" customFormat="1" spans="1:25">
      <c r="A237" s="26" t="s">
        <v>612</v>
      </c>
      <c r="B237" s="72" t="s">
        <v>613</v>
      </c>
      <c r="C237" s="26" t="s">
        <v>42</v>
      </c>
      <c r="D237" s="29">
        <v>315</v>
      </c>
      <c r="E237" s="28">
        <v>2.85</v>
      </c>
      <c r="F237" s="28">
        <v>897.75</v>
      </c>
      <c r="G237" s="30"/>
      <c r="H237" s="31"/>
      <c r="I237" s="47"/>
      <c r="J237" s="47"/>
      <c r="L237" s="31"/>
      <c r="M237" s="47"/>
      <c r="N237" s="47"/>
      <c r="O237" s="50"/>
      <c r="P237" s="31"/>
      <c r="Q237" s="47"/>
      <c r="S237" s="64">
        <v>315</v>
      </c>
      <c r="T237" s="28">
        <v>2.85</v>
      </c>
      <c r="U237" s="81">
        <f>S237*T237</f>
        <v>897.75</v>
      </c>
      <c r="V237" s="64">
        <v>315</v>
      </c>
      <c r="W237" s="28">
        <v>4.57</v>
      </c>
      <c r="X237" s="81">
        <f>V237*W237</f>
        <v>1439.55</v>
      </c>
      <c r="Y237" s="28" t="s">
        <v>614</v>
      </c>
    </row>
    <row r="238" s="2" customFormat="1" spans="1:25">
      <c r="A238" s="26" t="s">
        <v>615</v>
      </c>
      <c r="B238" s="72" t="s">
        <v>616</v>
      </c>
      <c r="C238" s="26" t="s">
        <v>42</v>
      </c>
      <c r="D238" s="29">
        <v>160</v>
      </c>
      <c r="E238" s="28">
        <v>3.62</v>
      </c>
      <c r="F238" s="28">
        <v>579.2</v>
      </c>
      <c r="G238" s="30"/>
      <c r="H238" s="31"/>
      <c r="I238" s="47"/>
      <c r="J238" s="47"/>
      <c r="L238" s="31"/>
      <c r="M238" s="47"/>
      <c r="N238" s="47"/>
      <c r="O238" s="50"/>
      <c r="P238" s="31"/>
      <c r="Q238" s="47"/>
      <c r="S238" s="64">
        <v>160</v>
      </c>
      <c r="T238" s="28">
        <v>3.62</v>
      </c>
      <c r="U238" s="81">
        <f>S238*T238</f>
        <v>579.2</v>
      </c>
      <c r="V238" s="64">
        <v>160</v>
      </c>
      <c r="W238" s="28">
        <v>5.68</v>
      </c>
      <c r="X238" s="81">
        <f>V238*W238</f>
        <v>908.8</v>
      </c>
      <c r="Y238" s="28" t="s">
        <v>617</v>
      </c>
    </row>
    <row r="239" s="2" customFormat="1" spans="1:25">
      <c r="A239" s="26" t="s">
        <v>618</v>
      </c>
      <c r="B239" s="72" t="s">
        <v>619</v>
      </c>
      <c r="C239" s="26" t="s">
        <v>42</v>
      </c>
      <c r="D239" s="29">
        <v>110</v>
      </c>
      <c r="E239" s="28">
        <v>7.44</v>
      </c>
      <c r="F239" s="28">
        <v>818.4</v>
      </c>
      <c r="G239" s="30"/>
      <c r="H239" s="31"/>
      <c r="I239" s="47"/>
      <c r="J239" s="47"/>
      <c r="L239" s="31"/>
      <c r="M239" s="47"/>
      <c r="N239" s="47"/>
      <c r="O239" s="50"/>
      <c r="P239" s="31"/>
      <c r="Q239" s="47"/>
      <c r="S239" s="64">
        <v>110</v>
      </c>
      <c r="T239" s="28">
        <v>7.44</v>
      </c>
      <c r="U239" s="81">
        <f>S239*T239</f>
        <v>818.4</v>
      </c>
      <c r="V239" s="64">
        <v>110</v>
      </c>
      <c r="W239" s="28">
        <v>9.1</v>
      </c>
      <c r="X239" s="81">
        <f>V239*W239</f>
        <v>1001</v>
      </c>
      <c r="Y239" s="28" t="s">
        <v>620</v>
      </c>
    </row>
    <row r="240" s="2" customFormat="1" spans="1:25">
      <c r="A240" s="26" t="s">
        <v>621</v>
      </c>
      <c r="B240" s="72" t="s">
        <v>622</v>
      </c>
      <c r="C240" s="26" t="s">
        <v>42</v>
      </c>
      <c r="D240" s="29">
        <v>105</v>
      </c>
      <c r="E240" s="28">
        <v>10.86</v>
      </c>
      <c r="F240" s="28">
        <v>1140.3</v>
      </c>
      <c r="G240" s="30"/>
      <c r="H240" s="31"/>
      <c r="I240" s="47"/>
      <c r="J240" s="47"/>
      <c r="L240" s="31"/>
      <c r="M240" s="47"/>
      <c r="N240" s="47"/>
      <c r="O240" s="50"/>
      <c r="P240" s="31"/>
      <c r="Q240" s="47"/>
      <c r="S240" s="64">
        <v>105</v>
      </c>
      <c r="T240" s="28">
        <v>10.86</v>
      </c>
      <c r="U240" s="81">
        <f>S240*T240</f>
        <v>1140.3</v>
      </c>
      <c r="V240" s="64">
        <v>105</v>
      </c>
      <c r="W240" s="28">
        <v>13.62</v>
      </c>
      <c r="X240" s="81">
        <f>V240*W240</f>
        <v>1430.1</v>
      </c>
      <c r="Y240" s="28" t="s">
        <v>623</v>
      </c>
    </row>
    <row r="241" s="2" customFormat="1" spans="1:25">
      <c r="A241" s="26" t="s">
        <v>624</v>
      </c>
      <c r="B241" s="72" t="s">
        <v>625</v>
      </c>
      <c r="C241" s="26" t="s">
        <v>42</v>
      </c>
      <c r="D241" s="29">
        <v>10.5</v>
      </c>
      <c r="E241" s="28">
        <v>14.95</v>
      </c>
      <c r="F241" s="28">
        <v>156.965</v>
      </c>
      <c r="G241" s="30"/>
      <c r="H241" s="31"/>
      <c r="I241" s="47"/>
      <c r="J241" s="47"/>
      <c r="L241" s="31"/>
      <c r="M241" s="47"/>
      <c r="N241" s="47"/>
      <c r="O241" s="50"/>
      <c r="P241" s="31"/>
      <c r="Q241" s="47"/>
      <c r="S241" s="64">
        <v>10.5</v>
      </c>
      <c r="T241" s="28">
        <v>14.95</v>
      </c>
      <c r="U241" s="81">
        <f>S241*T241</f>
        <v>156.975</v>
      </c>
      <c r="V241" s="64">
        <v>10.5</v>
      </c>
      <c r="W241" s="28">
        <v>23.69</v>
      </c>
      <c r="X241" s="81">
        <f>V241*W241</f>
        <v>248.745</v>
      </c>
      <c r="Y241" s="28" t="s">
        <v>626</v>
      </c>
    </row>
    <row r="242" s="2" customFormat="1" spans="1:25">
      <c r="A242" s="26" t="s">
        <v>627</v>
      </c>
      <c r="B242" s="72" t="s">
        <v>628</v>
      </c>
      <c r="C242" s="26"/>
      <c r="D242" s="29"/>
      <c r="E242" s="28"/>
      <c r="F242" s="28"/>
      <c r="G242" s="30"/>
      <c r="H242" s="31"/>
      <c r="I242" s="47"/>
      <c r="J242" s="46"/>
      <c r="L242" s="31"/>
      <c r="M242" s="47"/>
      <c r="N242" s="46"/>
      <c r="P242" s="31"/>
      <c r="Q242" s="46"/>
      <c r="S242" s="64" t="s">
        <v>182</v>
      </c>
      <c r="T242" s="28"/>
      <c r="U242" s="62"/>
      <c r="V242" s="64" t="s">
        <v>182</v>
      </c>
      <c r="W242" s="28"/>
      <c r="X242" s="62"/>
      <c r="Y242" s="28"/>
    </row>
    <row r="243" s="2" customFormat="1" spans="1:25">
      <c r="A243" s="26" t="s">
        <v>629</v>
      </c>
      <c r="B243" s="72" t="s">
        <v>630</v>
      </c>
      <c r="C243" s="26" t="s">
        <v>130</v>
      </c>
      <c r="D243" s="29">
        <v>1</v>
      </c>
      <c r="E243" s="28">
        <v>77.66</v>
      </c>
      <c r="F243" s="28">
        <v>77.66</v>
      </c>
      <c r="G243" s="30"/>
      <c r="H243" s="31"/>
      <c r="I243" s="47"/>
      <c r="J243" s="46"/>
      <c r="L243" s="31"/>
      <c r="M243" s="47"/>
      <c r="N243" s="46"/>
      <c r="O243" s="50"/>
      <c r="P243" s="31"/>
      <c r="Q243" s="46"/>
      <c r="S243" s="64">
        <v>1</v>
      </c>
      <c r="T243" s="28">
        <v>77.66</v>
      </c>
      <c r="U243" s="81">
        <f t="shared" ref="U243:U251" si="14">S243*T243</f>
        <v>77.66</v>
      </c>
      <c r="V243" s="64">
        <v>1</v>
      </c>
      <c r="W243" s="28">
        <v>195.54</v>
      </c>
      <c r="X243" s="81">
        <f t="shared" ref="X243:X251" si="15">V243*W243</f>
        <v>195.54</v>
      </c>
      <c r="Y243" s="28" t="s">
        <v>626</v>
      </c>
    </row>
    <row r="244" s="2" customFormat="1" spans="1:25">
      <c r="A244" s="26" t="s">
        <v>631</v>
      </c>
      <c r="B244" s="72" t="s">
        <v>632</v>
      </c>
      <c r="C244" s="26" t="s">
        <v>130</v>
      </c>
      <c r="D244" s="29">
        <v>42</v>
      </c>
      <c r="E244" s="28">
        <v>86.42</v>
      </c>
      <c r="F244" s="28">
        <v>3629.64</v>
      </c>
      <c r="G244" s="30"/>
      <c r="H244" s="31"/>
      <c r="I244" s="47"/>
      <c r="J244" s="47"/>
      <c r="L244" s="31"/>
      <c r="M244" s="47"/>
      <c r="N244" s="47"/>
      <c r="O244" s="50"/>
      <c r="P244" s="31"/>
      <c r="Q244" s="47"/>
      <c r="S244" s="64">
        <v>42</v>
      </c>
      <c r="T244" s="28">
        <v>86.42</v>
      </c>
      <c r="U244" s="81">
        <f t="shared" si="14"/>
        <v>3629.64</v>
      </c>
      <c r="V244" s="64">
        <v>42</v>
      </c>
      <c r="W244" s="28">
        <v>217.37</v>
      </c>
      <c r="X244" s="81">
        <f t="shared" si="15"/>
        <v>9129.54</v>
      </c>
      <c r="Y244" s="28" t="s">
        <v>633</v>
      </c>
    </row>
    <row r="245" s="2" customFormat="1" spans="1:25">
      <c r="A245" s="26" t="s">
        <v>634</v>
      </c>
      <c r="B245" s="72" t="s">
        <v>635</v>
      </c>
      <c r="C245" s="26" t="s">
        <v>130</v>
      </c>
      <c r="D245" s="29">
        <v>2</v>
      </c>
      <c r="E245" s="28">
        <v>80.94</v>
      </c>
      <c r="F245" s="28">
        <v>161.88</v>
      </c>
      <c r="G245" s="30"/>
      <c r="H245" s="31"/>
      <c r="I245" s="47"/>
      <c r="J245" s="47"/>
      <c r="L245" s="31"/>
      <c r="M245" s="47"/>
      <c r="N245" s="47"/>
      <c r="O245" s="50"/>
      <c r="P245" s="31"/>
      <c r="Q245" s="47"/>
      <c r="S245" s="64">
        <v>2</v>
      </c>
      <c r="T245" s="28">
        <v>80.94</v>
      </c>
      <c r="U245" s="81">
        <f t="shared" si="14"/>
        <v>161.88</v>
      </c>
      <c r="V245" s="64">
        <v>2</v>
      </c>
      <c r="W245" s="28">
        <v>209.19</v>
      </c>
      <c r="X245" s="81">
        <f t="shared" si="15"/>
        <v>418.38</v>
      </c>
      <c r="Y245" s="28" t="s">
        <v>636</v>
      </c>
    </row>
    <row r="246" s="2" customFormat="1" spans="1:25">
      <c r="A246" s="26" t="s">
        <v>637</v>
      </c>
      <c r="B246" s="72" t="s">
        <v>638</v>
      </c>
      <c r="C246" s="26" t="s">
        <v>130</v>
      </c>
      <c r="D246" s="29">
        <v>52</v>
      </c>
      <c r="E246" s="28">
        <v>77.92</v>
      </c>
      <c r="F246" s="28">
        <v>4051.84</v>
      </c>
      <c r="G246" s="30"/>
      <c r="H246" s="31"/>
      <c r="I246" s="47"/>
      <c r="J246" s="47"/>
      <c r="L246" s="31"/>
      <c r="M246" s="47"/>
      <c r="N246" s="47"/>
      <c r="O246" s="50"/>
      <c r="P246" s="31"/>
      <c r="Q246" s="47"/>
      <c r="S246" s="64">
        <v>52</v>
      </c>
      <c r="T246" s="28">
        <v>77.92</v>
      </c>
      <c r="U246" s="81">
        <f t="shared" si="14"/>
        <v>4051.84</v>
      </c>
      <c r="V246" s="64">
        <v>52</v>
      </c>
      <c r="W246" s="28">
        <v>143.81</v>
      </c>
      <c r="X246" s="81">
        <f t="shared" si="15"/>
        <v>7478.12</v>
      </c>
      <c r="Y246" s="28" t="s">
        <v>639</v>
      </c>
    </row>
    <row r="247" s="2" customFormat="1" ht="36" spans="1:25">
      <c r="A247" s="26" t="s">
        <v>640</v>
      </c>
      <c r="B247" s="72" t="s">
        <v>641</v>
      </c>
      <c r="C247" s="26" t="s">
        <v>130</v>
      </c>
      <c r="D247" s="29">
        <v>12</v>
      </c>
      <c r="E247" s="28">
        <v>86.84</v>
      </c>
      <c r="F247" s="28">
        <v>1042.08</v>
      </c>
      <c r="G247" s="30"/>
      <c r="H247" s="31"/>
      <c r="I247" s="47"/>
      <c r="J247" s="47"/>
      <c r="L247" s="31"/>
      <c r="M247" s="47"/>
      <c r="N247" s="47"/>
      <c r="O247" s="50"/>
      <c r="P247" s="31"/>
      <c r="Q247" s="47"/>
      <c r="S247" s="64">
        <v>12</v>
      </c>
      <c r="T247" s="28">
        <v>86.84</v>
      </c>
      <c r="U247" s="81">
        <f t="shared" si="14"/>
        <v>1042.08</v>
      </c>
      <c r="V247" s="64">
        <v>12</v>
      </c>
      <c r="W247" s="28">
        <v>153.35</v>
      </c>
      <c r="X247" s="81">
        <f t="shared" si="15"/>
        <v>1840.2</v>
      </c>
      <c r="Y247" s="28" t="s">
        <v>642</v>
      </c>
    </row>
    <row r="248" s="2" customFormat="1" ht="36" spans="1:25">
      <c r="A248" s="26" t="s">
        <v>643</v>
      </c>
      <c r="B248" s="72" t="s">
        <v>644</v>
      </c>
      <c r="C248" s="26" t="s">
        <v>130</v>
      </c>
      <c r="D248" s="29">
        <v>17</v>
      </c>
      <c r="E248" s="28">
        <v>88.12</v>
      </c>
      <c r="F248" s="28">
        <v>1498.04</v>
      </c>
      <c r="G248" s="30"/>
      <c r="H248" s="31"/>
      <c r="I248" s="47"/>
      <c r="J248" s="47"/>
      <c r="L248" s="31"/>
      <c r="M248" s="47"/>
      <c r="N248" s="47"/>
      <c r="O248" s="50"/>
      <c r="P248" s="31"/>
      <c r="Q248" s="47"/>
      <c r="S248" s="64">
        <v>17</v>
      </c>
      <c r="T248" s="28">
        <v>88.12</v>
      </c>
      <c r="U248" s="81">
        <f t="shared" si="14"/>
        <v>1498.04</v>
      </c>
      <c r="V248" s="64">
        <v>17</v>
      </c>
      <c r="W248" s="28">
        <v>143.81</v>
      </c>
      <c r="X248" s="81">
        <f t="shared" si="15"/>
        <v>2444.77</v>
      </c>
      <c r="Y248" s="28" t="s">
        <v>639</v>
      </c>
    </row>
    <row r="249" s="2" customFormat="1" spans="1:25">
      <c r="A249" s="26" t="s">
        <v>645</v>
      </c>
      <c r="B249" s="72" t="s">
        <v>646</v>
      </c>
      <c r="C249" s="26" t="s">
        <v>130</v>
      </c>
      <c r="D249" s="29">
        <v>8</v>
      </c>
      <c r="E249" s="28">
        <v>122.35</v>
      </c>
      <c r="F249" s="28">
        <v>978.8</v>
      </c>
      <c r="G249" s="30"/>
      <c r="H249" s="31"/>
      <c r="I249" s="47"/>
      <c r="J249" s="47"/>
      <c r="L249" s="31"/>
      <c r="M249" s="47"/>
      <c r="N249" s="47"/>
      <c r="O249" s="50"/>
      <c r="P249" s="31"/>
      <c r="Q249" s="47"/>
      <c r="S249" s="64">
        <v>8</v>
      </c>
      <c r="T249" s="28">
        <v>122.35</v>
      </c>
      <c r="U249" s="81">
        <f t="shared" si="14"/>
        <v>978.8</v>
      </c>
      <c r="V249" s="64">
        <v>8</v>
      </c>
      <c r="W249" s="28">
        <v>199.87</v>
      </c>
      <c r="X249" s="81">
        <f t="shared" si="15"/>
        <v>1598.96</v>
      </c>
      <c r="Y249" s="28" t="s">
        <v>647</v>
      </c>
    </row>
    <row r="250" s="2" customFormat="1" spans="1:25">
      <c r="A250" s="26" t="s">
        <v>648</v>
      </c>
      <c r="B250" s="72" t="s">
        <v>649</v>
      </c>
      <c r="C250" s="26" t="s">
        <v>130</v>
      </c>
      <c r="D250" s="29">
        <v>3</v>
      </c>
      <c r="E250" s="28">
        <v>71.55</v>
      </c>
      <c r="F250" s="28">
        <v>214.65</v>
      </c>
      <c r="G250" s="30"/>
      <c r="H250" s="31"/>
      <c r="I250" s="47"/>
      <c r="J250" s="47"/>
      <c r="L250" s="31"/>
      <c r="M250" s="47"/>
      <c r="N250" s="47"/>
      <c r="O250" s="50"/>
      <c r="P250" s="31"/>
      <c r="Q250" s="47"/>
      <c r="S250" s="64">
        <v>3</v>
      </c>
      <c r="T250" s="28">
        <v>71.55</v>
      </c>
      <c r="U250" s="81">
        <f t="shared" si="14"/>
        <v>214.65</v>
      </c>
      <c r="V250" s="64">
        <v>3</v>
      </c>
      <c r="W250" s="28">
        <v>212.69</v>
      </c>
      <c r="X250" s="81">
        <f t="shared" si="15"/>
        <v>638.07</v>
      </c>
      <c r="Y250" s="28" t="s">
        <v>650</v>
      </c>
    </row>
    <row r="251" s="2" customFormat="1" spans="1:25">
      <c r="A251" s="26" t="s">
        <v>651</v>
      </c>
      <c r="B251" s="72" t="s">
        <v>652</v>
      </c>
      <c r="C251" s="26" t="s">
        <v>130</v>
      </c>
      <c r="D251" s="29">
        <v>15</v>
      </c>
      <c r="E251" s="28">
        <v>71.55</v>
      </c>
      <c r="F251" s="28">
        <v>1073.25</v>
      </c>
      <c r="G251" s="30"/>
      <c r="H251" s="31"/>
      <c r="I251" s="47"/>
      <c r="J251" s="47"/>
      <c r="L251" s="31"/>
      <c r="M251" s="47"/>
      <c r="N251" s="47"/>
      <c r="O251" s="50"/>
      <c r="P251" s="31"/>
      <c r="Q251" s="47"/>
      <c r="S251" s="64">
        <v>15</v>
      </c>
      <c r="T251" s="28">
        <v>71.55</v>
      </c>
      <c r="U251" s="81">
        <f t="shared" si="14"/>
        <v>1073.25</v>
      </c>
      <c r="V251" s="64">
        <v>15</v>
      </c>
      <c r="W251" s="28">
        <v>160.79</v>
      </c>
      <c r="X251" s="81">
        <f t="shared" si="15"/>
        <v>2411.85</v>
      </c>
      <c r="Y251" s="28" t="s">
        <v>653</v>
      </c>
    </row>
    <row r="252" s="2" customFormat="1" spans="1:25">
      <c r="A252" s="26" t="s">
        <v>654</v>
      </c>
      <c r="B252" s="72" t="s">
        <v>655</v>
      </c>
      <c r="C252" s="26"/>
      <c r="D252" s="29"/>
      <c r="E252" s="28"/>
      <c r="F252" s="28"/>
      <c r="G252" s="30"/>
      <c r="H252" s="31"/>
      <c r="I252" s="47"/>
      <c r="J252" s="46"/>
      <c r="L252" s="31"/>
      <c r="M252" s="47"/>
      <c r="N252" s="46"/>
      <c r="P252" s="31"/>
      <c r="Q252" s="46"/>
      <c r="S252" s="64" t="s">
        <v>182</v>
      </c>
      <c r="T252" s="28"/>
      <c r="U252" s="62"/>
      <c r="V252" s="64" t="s">
        <v>182</v>
      </c>
      <c r="W252" s="28"/>
      <c r="X252" s="62"/>
      <c r="Y252" s="28"/>
    </row>
    <row r="253" s="2" customFormat="1" spans="1:25">
      <c r="A253" s="26" t="s">
        <v>656</v>
      </c>
      <c r="B253" s="72" t="s">
        <v>657</v>
      </c>
      <c r="C253" s="26" t="s">
        <v>130</v>
      </c>
      <c r="D253" s="29">
        <v>10</v>
      </c>
      <c r="E253" s="28">
        <v>150.24</v>
      </c>
      <c r="F253" s="28">
        <v>1502.4</v>
      </c>
      <c r="G253" s="30"/>
      <c r="H253" s="31"/>
      <c r="I253" s="47"/>
      <c r="J253" s="47"/>
      <c r="L253" s="31"/>
      <c r="M253" s="47"/>
      <c r="N253" s="47"/>
      <c r="O253" s="50"/>
      <c r="P253" s="31"/>
      <c r="Q253" s="47"/>
      <c r="S253" s="64">
        <v>10</v>
      </c>
      <c r="T253" s="28">
        <v>150.24</v>
      </c>
      <c r="U253" s="81">
        <f t="shared" ref="U253:U260" si="16">S253*T253</f>
        <v>1502.4</v>
      </c>
      <c r="V253" s="64">
        <v>10</v>
      </c>
      <c r="W253" s="28">
        <v>239.2</v>
      </c>
      <c r="X253" s="81">
        <f t="shared" ref="X253:X260" si="17">V253*W253</f>
        <v>2392</v>
      </c>
      <c r="Y253" s="28" t="s">
        <v>658</v>
      </c>
    </row>
    <row r="254" s="2" customFormat="1" spans="1:25">
      <c r="A254" s="26" t="s">
        <v>659</v>
      </c>
      <c r="B254" s="72" t="s">
        <v>660</v>
      </c>
      <c r="C254" s="26" t="s">
        <v>130</v>
      </c>
      <c r="D254" s="29">
        <v>1</v>
      </c>
      <c r="E254" s="28">
        <v>203.09</v>
      </c>
      <c r="F254" s="28">
        <v>203.09</v>
      </c>
      <c r="G254" s="30"/>
      <c r="H254" s="31"/>
      <c r="I254" s="47"/>
      <c r="J254" s="47"/>
      <c r="L254" s="31"/>
      <c r="M254" s="47"/>
      <c r="N254" s="47"/>
      <c r="O254" s="50"/>
      <c r="P254" s="31"/>
      <c r="Q254" s="47"/>
      <c r="S254" s="64">
        <v>1</v>
      </c>
      <c r="T254" s="28">
        <v>203.09</v>
      </c>
      <c r="U254" s="81">
        <f t="shared" si="16"/>
        <v>203.09</v>
      </c>
      <c r="V254" s="64">
        <v>1</v>
      </c>
      <c r="W254" s="28">
        <v>361.11</v>
      </c>
      <c r="X254" s="81">
        <f t="shared" si="17"/>
        <v>361.11</v>
      </c>
      <c r="Y254" s="28" t="s">
        <v>661</v>
      </c>
    </row>
    <row r="255" s="2" customFormat="1" spans="1:25">
      <c r="A255" s="26" t="s">
        <v>662</v>
      </c>
      <c r="B255" s="72" t="s">
        <v>663</v>
      </c>
      <c r="C255" s="26" t="s">
        <v>130</v>
      </c>
      <c r="D255" s="29">
        <v>7</v>
      </c>
      <c r="E255" s="28">
        <v>173.92</v>
      </c>
      <c r="F255" s="28">
        <v>1217.44</v>
      </c>
      <c r="G255" s="30"/>
      <c r="H255" s="31"/>
      <c r="I255" s="47"/>
      <c r="J255" s="47"/>
      <c r="L255" s="31"/>
      <c r="M255" s="47"/>
      <c r="N255" s="47"/>
      <c r="O255" s="50"/>
      <c r="P255" s="31"/>
      <c r="Q255" s="47"/>
      <c r="S255" s="64">
        <v>7</v>
      </c>
      <c r="T255" s="28">
        <v>173.92</v>
      </c>
      <c r="U255" s="81">
        <f t="shared" si="16"/>
        <v>1217.44</v>
      </c>
      <c r="V255" s="64">
        <v>7</v>
      </c>
      <c r="W255" s="28">
        <v>73.55</v>
      </c>
      <c r="X255" s="81">
        <f t="shared" si="17"/>
        <v>514.85</v>
      </c>
      <c r="Y255" s="28" t="s">
        <v>664</v>
      </c>
    </row>
    <row r="256" s="2" customFormat="1" spans="1:25">
      <c r="A256" s="26" t="s">
        <v>665</v>
      </c>
      <c r="B256" s="72" t="s">
        <v>666</v>
      </c>
      <c r="C256" s="26" t="s">
        <v>130</v>
      </c>
      <c r="D256" s="29">
        <v>2</v>
      </c>
      <c r="E256" s="28">
        <v>85.87</v>
      </c>
      <c r="F256" s="28">
        <v>171.74</v>
      </c>
      <c r="G256" s="30"/>
      <c r="H256" s="31"/>
      <c r="I256" s="47"/>
      <c r="J256" s="47"/>
      <c r="L256" s="31"/>
      <c r="M256" s="47"/>
      <c r="N256" s="47"/>
      <c r="O256" s="50"/>
      <c r="P256" s="31"/>
      <c r="Q256" s="47"/>
      <c r="S256" s="64">
        <v>2</v>
      </c>
      <c r="T256" s="28">
        <v>85.87</v>
      </c>
      <c r="U256" s="81">
        <f t="shared" si="16"/>
        <v>171.74</v>
      </c>
      <c r="V256" s="64">
        <v>2</v>
      </c>
      <c r="W256" s="28">
        <v>135.26</v>
      </c>
      <c r="X256" s="81">
        <f t="shared" si="17"/>
        <v>270.52</v>
      </c>
      <c r="Y256" s="28" t="s">
        <v>667</v>
      </c>
    </row>
    <row r="257" s="2" customFormat="1" spans="1:25">
      <c r="A257" s="26" t="s">
        <v>668</v>
      </c>
      <c r="B257" s="72" t="s">
        <v>669</v>
      </c>
      <c r="C257" s="26" t="s">
        <v>130</v>
      </c>
      <c r="D257" s="29">
        <v>47</v>
      </c>
      <c r="E257" s="28">
        <v>124.88</v>
      </c>
      <c r="F257" s="28">
        <v>5869.36</v>
      </c>
      <c r="G257" s="30"/>
      <c r="H257" s="31"/>
      <c r="I257" s="47"/>
      <c r="J257" s="47"/>
      <c r="L257" s="31"/>
      <c r="M257" s="47"/>
      <c r="N257" s="47"/>
      <c r="O257" s="50"/>
      <c r="P257" s="31"/>
      <c r="Q257" s="47"/>
      <c r="S257" s="64">
        <v>47</v>
      </c>
      <c r="T257" s="28">
        <v>124.88</v>
      </c>
      <c r="U257" s="81">
        <f t="shared" si="16"/>
        <v>5869.36</v>
      </c>
      <c r="V257" s="64">
        <v>47</v>
      </c>
      <c r="W257" s="28">
        <v>181.33</v>
      </c>
      <c r="X257" s="81">
        <f t="shared" si="17"/>
        <v>8522.51</v>
      </c>
      <c r="Y257" s="28" t="s">
        <v>670</v>
      </c>
    </row>
    <row r="258" s="2" customFormat="1" spans="1:25">
      <c r="A258" s="26" t="s">
        <v>671</v>
      </c>
      <c r="B258" s="72" t="s">
        <v>672</v>
      </c>
      <c r="C258" s="26" t="s">
        <v>130</v>
      </c>
      <c r="D258" s="29">
        <v>11</v>
      </c>
      <c r="E258" s="28">
        <v>176.6</v>
      </c>
      <c r="F258" s="28">
        <v>1942.6</v>
      </c>
      <c r="G258" s="30"/>
      <c r="H258" s="31"/>
      <c r="I258" s="47"/>
      <c r="J258" s="47"/>
      <c r="L258" s="31"/>
      <c r="M258" s="47"/>
      <c r="N258" s="47"/>
      <c r="O258" s="50"/>
      <c r="P258" s="31"/>
      <c r="Q258" s="47"/>
      <c r="S258" s="64">
        <v>11</v>
      </c>
      <c r="T258" s="28">
        <v>176.6</v>
      </c>
      <c r="U258" s="81">
        <f t="shared" si="16"/>
        <v>1942.6</v>
      </c>
      <c r="V258" s="64">
        <v>11</v>
      </c>
      <c r="W258" s="28">
        <v>299.35</v>
      </c>
      <c r="X258" s="81">
        <f t="shared" si="17"/>
        <v>3292.85</v>
      </c>
      <c r="Y258" s="28" t="s">
        <v>673</v>
      </c>
    </row>
    <row r="259" s="2" customFormat="1" ht="36" spans="1:25">
      <c r="A259" s="26" t="s">
        <v>674</v>
      </c>
      <c r="B259" s="72" t="s">
        <v>675</v>
      </c>
      <c r="C259" s="26" t="s">
        <v>130</v>
      </c>
      <c r="D259" s="29">
        <v>12</v>
      </c>
      <c r="E259" s="28">
        <v>137.13</v>
      </c>
      <c r="F259" s="28">
        <v>1645.56</v>
      </c>
      <c r="G259" s="30"/>
      <c r="H259" s="31"/>
      <c r="I259" s="47"/>
      <c r="J259" s="47"/>
      <c r="L259" s="31"/>
      <c r="M259" s="47"/>
      <c r="N259" s="47"/>
      <c r="O259" s="50"/>
      <c r="P259" s="31"/>
      <c r="Q259" s="47"/>
      <c r="S259" s="64">
        <v>12</v>
      </c>
      <c r="T259" s="28">
        <v>137.13</v>
      </c>
      <c r="U259" s="81">
        <f t="shared" si="16"/>
        <v>1645.56</v>
      </c>
      <c r="V259" s="64">
        <v>12</v>
      </c>
      <c r="W259" s="28">
        <v>208.17</v>
      </c>
      <c r="X259" s="81">
        <f t="shared" si="17"/>
        <v>2498.04</v>
      </c>
      <c r="Y259" s="28" t="s">
        <v>676</v>
      </c>
    </row>
    <row r="260" s="2" customFormat="1" spans="1:25">
      <c r="A260" s="26" t="s">
        <v>677</v>
      </c>
      <c r="B260" s="72" t="s">
        <v>678</v>
      </c>
      <c r="C260" s="26" t="s">
        <v>238</v>
      </c>
      <c r="D260" s="29">
        <v>3.57</v>
      </c>
      <c r="E260" s="28">
        <v>321.22</v>
      </c>
      <c r="F260" s="28">
        <v>1146.7454</v>
      </c>
      <c r="G260" s="30"/>
      <c r="H260" s="31"/>
      <c r="I260" s="47"/>
      <c r="J260" s="47"/>
      <c r="L260" s="31"/>
      <c r="M260" s="47"/>
      <c r="N260" s="47"/>
      <c r="O260" s="50"/>
      <c r="P260" s="31"/>
      <c r="Q260" s="47"/>
      <c r="S260" s="64">
        <v>3.57</v>
      </c>
      <c r="T260" s="28">
        <v>321.22</v>
      </c>
      <c r="U260" s="81">
        <f t="shared" si="16"/>
        <v>1146.7554</v>
      </c>
      <c r="V260" s="64">
        <v>3.57</v>
      </c>
      <c r="W260" s="28">
        <v>450.8</v>
      </c>
      <c r="X260" s="81">
        <f t="shared" si="17"/>
        <v>1609.356</v>
      </c>
      <c r="Y260" s="28" t="s">
        <v>679</v>
      </c>
    </row>
    <row r="261" s="2" customFormat="1" spans="1:25">
      <c r="A261" s="26" t="s">
        <v>680</v>
      </c>
      <c r="B261" s="72" t="s">
        <v>681</v>
      </c>
      <c r="C261" s="26"/>
      <c r="D261" s="29"/>
      <c r="E261" s="28"/>
      <c r="F261" s="28"/>
      <c r="G261" s="30"/>
      <c r="H261" s="31"/>
      <c r="I261" s="47"/>
      <c r="J261" s="46"/>
      <c r="L261" s="31"/>
      <c r="M261" s="47"/>
      <c r="N261" s="46"/>
      <c r="P261" s="31"/>
      <c r="Q261" s="46"/>
      <c r="S261" s="64" t="s">
        <v>182</v>
      </c>
      <c r="T261" s="28"/>
      <c r="U261" s="62"/>
      <c r="V261" s="64" t="s">
        <v>182</v>
      </c>
      <c r="W261" s="28"/>
      <c r="X261" s="62"/>
      <c r="Y261" s="28"/>
    </row>
    <row r="262" s="2" customFormat="1" spans="1:25">
      <c r="A262" s="26" t="s">
        <v>682</v>
      </c>
      <c r="B262" s="72" t="s">
        <v>683</v>
      </c>
      <c r="C262" s="26" t="s">
        <v>130</v>
      </c>
      <c r="D262" s="29">
        <v>94</v>
      </c>
      <c r="E262" s="28">
        <v>132.28</v>
      </c>
      <c r="F262" s="28">
        <v>12434.32</v>
      </c>
      <c r="G262" s="30"/>
      <c r="H262" s="31"/>
      <c r="I262" s="47"/>
      <c r="J262" s="47"/>
      <c r="L262" s="31"/>
      <c r="M262" s="47"/>
      <c r="N262" s="47"/>
      <c r="O262" s="50"/>
      <c r="P262" s="31"/>
      <c r="Q262" s="47"/>
      <c r="S262" s="64">
        <v>94</v>
      </c>
      <c r="T262" s="28">
        <v>132.28</v>
      </c>
      <c r="U262" s="81">
        <f>S262*T262</f>
        <v>12434.32</v>
      </c>
      <c r="V262" s="64">
        <v>94</v>
      </c>
      <c r="W262" s="28">
        <v>217.35</v>
      </c>
      <c r="X262" s="81">
        <f>V262*W262</f>
        <v>20430.9</v>
      </c>
      <c r="Y262" s="28" t="s">
        <v>684</v>
      </c>
    </row>
    <row r="263" s="2" customFormat="1" spans="1:25">
      <c r="A263" s="26" t="s">
        <v>685</v>
      </c>
      <c r="B263" s="72" t="s">
        <v>686</v>
      </c>
      <c r="C263" s="26"/>
      <c r="D263" s="29"/>
      <c r="E263" s="28"/>
      <c r="F263" s="28"/>
      <c r="G263" s="30"/>
      <c r="H263" s="31"/>
      <c r="I263" s="47"/>
      <c r="J263" s="46"/>
      <c r="L263" s="31"/>
      <c r="M263" s="47"/>
      <c r="N263" s="46"/>
      <c r="P263" s="31"/>
      <c r="Q263" s="46"/>
      <c r="S263" s="64" t="s">
        <v>182</v>
      </c>
      <c r="T263" s="28"/>
      <c r="U263" s="62"/>
      <c r="V263" s="64" t="s">
        <v>182</v>
      </c>
      <c r="W263" s="28"/>
      <c r="X263" s="62"/>
      <c r="Y263" s="28"/>
    </row>
    <row r="264" s="2" customFormat="1" spans="1:25">
      <c r="A264" s="26" t="s">
        <v>687</v>
      </c>
      <c r="B264" s="72" t="s">
        <v>688</v>
      </c>
      <c r="C264" s="26" t="s">
        <v>130</v>
      </c>
      <c r="D264" s="29">
        <v>1</v>
      </c>
      <c r="E264" s="28">
        <v>219.15</v>
      </c>
      <c r="F264" s="28">
        <v>219.15</v>
      </c>
      <c r="G264" s="30"/>
      <c r="H264" s="31"/>
      <c r="I264" s="47"/>
      <c r="J264" s="47"/>
      <c r="L264" s="31"/>
      <c r="M264" s="47"/>
      <c r="N264" s="47"/>
      <c r="O264" s="50"/>
      <c r="P264" s="31"/>
      <c r="Q264" s="47"/>
      <c r="S264" s="64">
        <v>1</v>
      </c>
      <c r="T264" s="28">
        <v>219.15</v>
      </c>
      <c r="U264" s="81">
        <f>S264*T264</f>
        <v>219.15</v>
      </c>
      <c r="V264" s="64">
        <v>1</v>
      </c>
      <c r="W264" s="28">
        <v>346.85</v>
      </c>
      <c r="X264" s="81">
        <f>V264*W264</f>
        <v>346.85</v>
      </c>
      <c r="Y264" s="28" t="s">
        <v>689</v>
      </c>
    </row>
    <row r="265" s="2" customFormat="1" spans="1:25">
      <c r="A265" s="26" t="s">
        <v>690</v>
      </c>
      <c r="B265" s="72" t="s">
        <v>691</v>
      </c>
      <c r="C265" s="26" t="s">
        <v>130</v>
      </c>
      <c r="D265" s="29">
        <v>4</v>
      </c>
      <c r="E265" s="28">
        <v>263.55</v>
      </c>
      <c r="F265" s="28">
        <v>1054.2</v>
      </c>
      <c r="G265" s="30"/>
      <c r="H265" s="31"/>
      <c r="I265" s="47"/>
      <c r="J265" s="47"/>
      <c r="L265" s="31"/>
      <c r="M265" s="47"/>
      <c r="N265" s="47"/>
      <c r="O265" s="50"/>
      <c r="P265" s="31"/>
      <c r="Q265" s="47"/>
      <c r="S265" s="64">
        <v>4</v>
      </c>
      <c r="T265" s="28">
        <v>263.55</v>
      </c>
      <c r="U265" s="81">
        <f>S265*T265</f>
        <v>1054.2</v>
      </c>
      <c r="V265" s="64">
        <v>4</v>
      </c>
      <c r="W265" s="28">
        <v>631.87</v>
      </c>
      <c r="X265" s="81">
        <f>V265*W265</f>
        <v>2527.48</v>
      </c>
      <c r="Y265" s="28" t="s">
        <v>692</v>
      </c>
    </row>
    <row r="266" s="2" customFormat="1" spans="1:25">
      <c r="A266" s="26" t="s">
        <v>693</v>
      </c>
      <c r="B266" s="72" t="s">
        <v>694</v>
      </c>
      <c r="C266" s="26"/>
      <c r="D266" s="29"/>
      <c r="E266" s="28"/>
      <c r="F266" s="28"/>
      <c r="G266" s="30"/>
      <c r="H266" s="31"/>
      <c r="I266" s="47"/>
      <c r="J266" s="46"/>
      <c r="L266" s="31"/>
      <c r="M266" s="47"/>
      <c r="N266" s="46"/>
      <c r="P266" s="31"/>
      <c r="Q266" s="46"/>
      <c r="S266" s="64" t="s">
        <v>182</v>
      </c>
      <c r="T266" s="28"/>
      <c r="U266" s="62"/>
      <c r="V266" s="64" t="s">
        <v>182</v>
      </c>
      <c r="W266" s="28"/>
      <c r="X266" s="62"/>
      <c r="Y266" s="28"/>
    </row>
    <row r="267" s="2" customFormat="1" spans="1:25">
      <c r="A267" s="26" t="s">
        <v>695</v>
      </c>
      <c r="B267" s="72" t="s">
        <v>696</v>
      </c>
      <c r="C267" s="26" t="s">
        <v>42</v>
      </c>
      <c r="D267" s="29">
        <v>184</v>
      </c>
      <c r="E267" s="28">
        <v>56.25</v>
      </c>
      <c r="F267" s="28">
        <v>10350</v>
      </c>
      <c r="G267" s="30"/>
      <c r="H267" s="31"/>
      <c r="I267" s="47"/>
      <c r="J267" s="47"/>
      <c r="L267" s="31"/>
      <c r="M267" s="47"/>
      <c r="N267" s="47"/>
      <c r="O267" s="50"/>
      <c r="P267" s="31"/>
      <c r="Q267" s="47"/>
      <c r="S267" s="64">
        <v>161</v>
      </c>
      <c r="T267" s="28">
        <v>56.25</v>
      </c>
      <c r="U267" s="81">
        <f t="shared" ref="U267:U272" si="18">S267*T267</f>
        <v>9056.25</v>
      </c>
      <c r="V267" s="64">
        <v>161</v>
      </c>
      <c r="W267" s="28">
        <v>36.47</v>
      </c>
      <c r="X267" s="81">
        <f t="shared" ref="X267:X272" si="19">V267*W267</f>
        <v>5871.67</v>
      </c>
      <c r="Y267" s="28" t="s">
        <v>369</v>
      </c>
    </row>
    <row r="268" s="2" customFormat="1" spans="1:25">
      <c r="A268" s="26" t="s">
        <v>697</v>
      </c>
      <c r="B268" s="72" t="s">
        <v>698</v>
      </c>
      <c r="C268" s="26" t="s">
        <v>42</v>
      </c>
      <c r="D268" s="29">
        <v>130</v>
      </c>
      <c r="E268" s="28">
        <v>37.72</v>
      </c>
      <c r="F268" s="28">
        <v>4903.6</v>
      </c>
      <c r="G268" s="30"/>
      <c r="H268" s="31"/>
      <c r="I268" s="47"/>
      <c r="J268" s="47"/>
      <c r="L268" s="31"/>
      <c r="M268" s="47"/>
      <c r="N268" s="47"/>
      <c r="O268" s="50"/>
      <c r="P268" s="31"/>
      <c r="Q268" s="47"/>
      <c r="S268" s="64">
        <v>130</v>
      </c>
      <c r="T268" s="28">
        <v>37.72</v>
      </c>
      <c r="U268" s="81">
        <f t="shared" si="18"/>
        <v>4903.6</v>
      </c>
      <c r="V268" s="64">
        <v>130</v>
      </c>
      <c r="W268" s="28">
        <v>53.64</v>
      </c>
      <c r="X268" s="81">
        <f t="shared" si="19"/>
        <v>6973.2</v>
      </c>
      <c r="Y268" s="28" t="s">
        <v>369</v>
      </c>
    </row>
    <row r="269" s="2" customFormat="1" spans="1:25">
      <c r="A269" s="26" t="s">
        <v>699</v>
      </c>
      <c r="B269" s="72" t="s">
        <v>700</v>
      </c>
      <c r="C269" s="26" t="s">
        <v>130</v>
      </c>
      <c r="D269" s="29">
        <v>8</v>
      </c>
      <c r="E269" s="28">
        <v>125.87</v>
      </c>
      <c r="F269" s="28">
        <v>1006.96</v>
      </c>
      <c r="G269" s="30"/>
      <c r="H269" s="31"/>
      <c r="I269" s="47"/>
      <c r="J269" s="47"/>
      <c r="L269" s="31"/>
      <c r="M269" s="47"/>
      <c r="N269" s="47"/>
      <c r="O269" s="50"/>
      <c r="P269" s="31"/>
      <c r="Q269" s="47"/>
      <c r="S269" s="64">
        <v>8</v>
      </c>
      <c r="T269" s="28">
        <v>125.87</v>
      </c>
      <c r="U269" s="81">
        <f t="shared" si="18"/>
        <v>1006.96</v>
      </c>
      <c r="V269" s="64">
        <v>8</v>
      </c>
      <c r="W269" s="28">
        <v>188.39</v>
      </c>
      <c r="X269" s="81">
        <f t="shared" si="19"/>
        <v>1507.12</v>
      </c>
      <c r="Y269" s="28" t="s">
        <v>701</v>
      </c>
    </row>
    <row r="270" s="2" customFormat="1" spans="1:25">
      <c r="A270" s="26" t="s">
        <v>702</v>
      </c>
      <c r="B270" s="72" t="s">
        <v>703</v>
      </c>
      <c r="C270" s="26" t="s">
        <v>130</v>
      </c>
      <c r="D270" s="29">
        <v>10</v>
      </c>
      <c r="E270" s="28">
        <v>33.49</v>
      </c>
      <c r="F270" s="28">
        <v>334.9</v>
      </c>
      <c r="G270" s="30"/>
      <c r="H270" s="31"/>
      <c r="I270" s="47"/>
      <c r="J270" s="47"/>
      <c r="L270" s="31"/>
      <c r="M270" s="47"/>
      <c r="N270" s="47"/>
      <c r="O270" s="50"/>
      <c r="P270" s="31"/>
      <c r="Q270" s="47"/>
      <c r="S270" s="64">
        <v>10</v>
      </c>
      <c r="T270" s="28">
        <v>33.49</v>
      </c>
      <c r="U270" s="81">
        <f t="shared" si="18"/>
        <v>334.9</v>
      </c>
      <c r="V270" s="64">
        <v>10</v>
      </c>
      <c r="W270" s="28">
        <v>55.05</v>
      </c>
      <c r="X270" s="81">
        <f t="shared" si="19"/>
        <v>550.5</v>
      </c>
      <c r="Y270" s="28" t="s">
        <v>704</v>
      </c>
    </row>
    <row r="271" s="2" customFormat="1" spans="1:25">
      <c r="A271" s="26" t="s">
        <v>705</v>
      </c>
      <c r="B271" s="72" t="s">
        <v>706</v>
      </c>
      <c r="C271" s="26" t="s">
        <v>130</v>
      </c>
      <c r="D271" s="29">
        <v>10</v>
      </c>
      <c r="E271" s="28">
        <v>42.78</v>
      </c>
      <c r="F271" s="28">
        <v>427.8</v>
      </c>
      <c r="G271" s="30"/>
      <c r="H271" s="31"/>
      <c r="I271" s="47"/>
      <c r="J271" s="47"/>
      <c r="L271" s="31"/>
      <c r="M271" s="47"/>
      <c r="N271" s="47"/>
      <c r="O271" s="50"/>
      <c r="P271" s="31"/>
      <c r="Q271" s="47"/>
      <c r="S271" s="64">
        <v>10</v>
      </c>
      <c r="T271" s="28">
        <v>42.78</v>
      </c>
      <c r="U271" s="81">
        <f t="shared" si="18"/>
        <v>427.8</v>
      </c>
      <c r="V271" s="64">
        <v>10</v>
      </c>
      <c r="W271" s="28">
        <v>69.38</v>
      </c>
      <c r="X271" s="81">
        <f t="shared" si="19"/>
        <v>693.8</v>
      </c>
      <c r="Y271" s="28" t="s">
        <v>707</v>
      </c>
    </row>
    <row r="272" s="2" customFormat="1" spans="1:25">
      <c r="A272" s="26" t="s">
        <v>708</v>
      </c>
      <c r="B272" s="72" t="s">
        <v>709</v>
      </c>
      <c r="C272" s="26" t="s">
        <v>130</v>
      </c>
      <c r="D272" s="29">
        <v>15</v>
      </c>
      <c r="E272" s="28">
        <v>39.45</v>
      </c>
      <c r="F272" s="28">
        <v>591.75</v>
      </c>
      <c r="G272" s="30"/>
      <c r="H272" s="31"/>
      <c r="I272" s="47"/>
      <c r="J272" s="47"/>
      <c r="L272" s="31"/>
      <c r="M272" s="47"/>
      <c r="N272" s="47"/>
      <c r="O272" s="50"/>
      <c r="P272" s="31"/>
      <c r="Q272" s="47"/>
      <c r="S272" s="64">
        <v>15</v>
      </c>
      <c r="T272" s="28">
        <v>39.45</v>
      </c>
      <c r="U272" s="81">
        <f t="shared" si="18"/>
        <v>591.75</v>
      </c>
      <c r="V272" s="64">
        <v>15</v>
      </c>
      <c r="W272" s="28">
        <v>49.85</v>
      </c>
      <c r="X272" s="81">
        <f t="shared" si="19"/>
        <v>747.75</v>
      </c>
      <c r="Y272" s="28" t="s">
        <v>710</v>
      </c>
    </row>
    <row r="273" s="2" customFormat="1" spans="1:25">
      <c r="A273" s="26"/>
      <c r="B273" s="32" t="s">
        <v>73</v>
      </c>
      <c r="C273" s="33"/>
      <c r="D273" s="34"/>
      <c r="E273" s="35"/>
      <c r="F273" s="35">
        <v>90341.5561</v>
      </c>
      <c r="G273" s="30"/>
      <c r="H273" s="36"/>
      <c r="I273" s="48"/>
      <c r="J273" s="49">
        <v>0</v>
      </c>
      <c r="L273" s="36"/>
      <c r="M273" s="48"/>
      <c r="N273" s="49">
        <v>0</v>
      </c>
      <c r="O273" s="50"/>
      <c r="P273" s="36"/>
      <c r="Q273" s="51">
        <v>0</v>
      </c>
      <c r="R273" s="53">
        <v>0</v>
      </c>
      <c r="S273" s="64" t="s">
        <v>182</v>
      </c>
      <c r="T273" s="35"/>
      <c r="U273" s="73">
        <f>SUM(U200:U272)</f>
        <v>80987.275</v>
      </c>
      <c r="V273" s="64" t="s">
        <v>182</v>
      </c>
      <c r="W273" s="35"/>
      <c r="X273" s="73">
        <f>SUM(X200:X272)</f>
        <v>121263.1238</v>
      </c>
      <c r="Y273" s="35"/>
    </row>
    <row r="274" s="2" customFormat="1" spans="1:25">
      <c r="A274" s="26"/>
      <c r="B274" s="27"/>
      <c r="C274" s="26"/>
      <c r="D274" s="29"/>
      <c r="E274" s="28"/>
      <c r="F274" s="28"/>
      <c r="G274" s="30"/>
      <c r="H274" s="31"/>
      <c r="I274" s="47"/>
      <c r="J274" s="46"/>
      <c r="L274" s="31"/>
      <c r="M274" s="47"/>
      <c r="N274" s="46"/>
      <c r="P274" s="31"/>
      <c r="Q274" s="46"/>
      <c r="S274" s="64"/>
      <c r="T274" s="28"/>
      <c r="U274" s="62"/>
      <c r="V274" s="64"/>
      <c r="W274" s="28"/>
      <c r="X274" s="62"/>
      <c r="Y274" s="28"/>
    </row>
    <row r="275" s="2" customFormat="1" spans="1:25">
      <c r="A275" s="33">
        <v>9</v>
      </c>
      <c r="B275" s="83" t="s">
        <v>711</v>
      </c>
      <c r="C275" s="26"/>
      <c r="D275" s="29"/>
      <c r="E275" s="28"/>
      <c r="F275" s="28"/>
      <c r="G275" s="30"/>
      <c r="H275" s="31"/>
      <c r="I275" s="47"/>
      <c r="J275" s="46"/>
      <c r="L275" s="31"/>
      <c r="M275" s="47"/>
      <c r="N275" s="46"/>
      <c r="P275" s="31"/>
      <c r="Q275" s="46"/>
      <c r="S275" s="64"/>
      <c r="T275" s="28"/>
      <c r="U275" s="62"/>
      <c r="V275" s="64"/>
      <c r="W275" s="28"/>
      <c r="X275" s="62"/>
      <c r="Y275" s="28"/>
    </row>
    <row r="276" s="2" customFormat="1" spans="1:25">
      <c r="A276" s="26" t="s">
        <v>712</v>
      </c>
      <c r="B276" s="72" t="s">
        <v>713</v>
      </c>
      <c r="C276" s="26"/>
      <c r="D276" s="29"/>
      <c r="E276" s="28"/>
      <c r="F276" s="28"/>
      <c r="G276" s="30"/>
      <c r="H276" s="31"/>
      <c r="I276" s="47"/>
      <c r="J276" s="46"/>
      <c r="L276" s="31"/>
      <c r="M276" s="47"/>
      <c r="N276" s="46"/>
      <c r="P276" s="31"/>
      <c r="Q276" s="46"/>
      <c r="S276" s="64"/>
      <c r="T276" s="28"/>
      <c r="U276" s="62"/>
      <c r="V276" s="64"/>
      <c r="W276" s="28"/>
      <c r="X276" s="62"/>
      <c r="Y276" s="28"/>
    </row>
    <row r="277" s="2" customFormat="1" ht="36" spans="1:25">
      <c r="A277" s="26" t="s">
        <v>714</v>
      </c>
      <c r="B277" s="72" t="s">
        <v>715</v>
      </c>
      <c r="C277" s="26" t="s">
        <v>27</v>
      </c>
      <c r="D277" s="29">
        <v>100.89</v>
      </c>
      <c r="E277" s="28">
        <v>37.52</v>
      </c>
      <c r="F277" s="28">
        <v>3785.3928</v>
      </c>
      <c r="G277" s="30"/>
      <c r="H277" s="31"/>
      <c r="I277" s="47"/>
      <c r="J277" s="47"/>
      <c r="L277" s="31"/>
      <c r="M277" s="47"/>
      <c r="N277" s="47"/>
      <c r="O277" s="50"/>
      <c r="P277" s="31"/>
      <c r="Q277" s="47"/>
      <c r="S277" s="64">
        <v>100.89</v>
      </c>
      <c r="T277" s="28">
        <v>37.52</v>
      </c>
      <c r="U277" s="81">
        <f>S277*T277</f>
        <v>3785.3928</v>
      </c>
      <c r="V277" s="64">
        <v>100.89</v>
      </c>
      <c r="W277" s="28">
        <v>56.67</v>
      </c>
      <c r="X277" s="81">
        <f>V277*W277</f>
        <v>5717.4363</v>
      </c>
      <c r="Y277" s="28" t="s">
        <v>716</v>
      </c>
    </row>
    <row r="278" s="2" customFormat="1" spans="1:25">
      <c r="A278" s="26" t="s">
        <v>717</v>
      </c>
      <c r="B278" s="38" t="s">
        <v>718</v>
      </c>
      <c r="C278" s="26" t="s">
        <v>27</v>
      </c>
      <c r="D278" s="29">
        <v>38.37</v>
      </c>
      <c r="E278" s="28">
        <v>21.29</v>
      </c>
      <c r="F278" s="28">
        <v>816.8873</v>
      </c>
      <c r="G278" s="30"/>
      <c r="H278" s="31"/>
      <c r="I278" s="47"/>
      <c r="J278" s="47"/>
      <c r="L278" s="31"/>
      <c r="M278" s="47"/>
      <c r="N278" s="47"/>
      <c r="O278" s="50"/>
      <c r="P278" s="31"/>
      <c r="Q278" s="47"/>
      <c r="S278" s="64">
        <v>38.37</v>
      </c>
      <c r="T278" s="28">
        <v>21.29</v>
      </c>
      <c r="U278" s="81">
        <f>S278*T278</f>
        <v>816.8973</v>
      </c>
      <c r="V278" s="64">
        <v>38.37</v>
      </c>
      <c r="W278" s="28">
        <v>30.01</v>
      </c>
      <c r="X278" s="81">
        <f>V278*W278</f>
        <v>1151.4837</v>
      </c>
      <c r="Y278" s="28" t="s">
        <v>719</v>
      </c>
    </row>
    <row r="279" s="2" customFormat="1" spans="1:25">
      <c r="A279" s="26" t="s">
        <v>720</v>
      </c>
      <c r="B279" s="38" t="s">
        <v>721</v>
      </c>
      <c r="C279" s="26"/>
      <c r="D279" s="29"/>
      <c r="E279" s="28"/>
      <c r="F279" s="28"/>
      <c r="G279" s="30"/>
      <c r="H279" s="31"/>
      <c r="I279" s="47"/>
      <c r="J279" s="47"/>
      <c r="L279" s="31"/>
      <c r="M279" s="47"/>
      <c r="N279" s="47"/>
      <c r="P279" s="31"/>
      <c r="Q279" s="47"/>
      <c r="S279" s="64"/>
      <c r="T279" s="28"/>
      <c r="U279" s="62"/>
      <c r="V279" s="64"/>
      <c r="W279" s="28"/>
      <c r="X279" s="62"/>
      <c r="Y279" s="28"/>
    </row>
    <row r="280" s="2" customFormat="1" ht="36" spans="1:25">
      <c r="A280" s="26" t="s">
        <v>722</v>
      </c>
      <c r="B280" s="72" t="s">
        <v>723</v>
      </c>
      <c r="C280" s="26" t="s">
        <v>27</v>
      </c>
      <c r="D280" s="29">
        <v>64</v>
      </c>
      <c r="E280" s="28">
        <v>15.13</v>
      </c>
      <c r="F280" s="28">
        <v>968.32</v>
      </c>
      <c r="G280" s="30"/>
      <c r="H280" s="31"/>
      <c r="I280" s="47"/>
      <c r="J280" s="47"/>
      <c r="L280" s="31"/>
      <c r="M280" s="47"/>
      <c r="N280" s="47"/>
      <c r="O280" s="50"/>
      <c r="P280" s="31"/>
      <c r="Q280" s="47"/>
      <c r="S280" s="64">
        <v>64</v>
      </c>
      <c r="T280" s="28">
        <v>15.13</v>
      </c>
      <c r="U280" s="81">
        <f>S280*T280</f>
        <v>968.32</v>
      </c>
      <c r="V280" s="64">
        <v>64</v>
      </c>
      <c r="W280" s="28">
        <v>56.83</v>
      </c>
      <c r="X280" s="81">
        <f>V280*W280</f>
        <v>3637.12</v>
      </c>
      <c r="Y280" s="28" t="s">
        <v>724</v>
      </c>
    </row>
    <row r="281" s="2" customFormat="1" spans="1:25">
      <c r="A281" s="26" t="s">
        <v>725</v>
      </c>
      <c r="B281" s="38" t="s">
        <v>726</v>
      </c>
      <c r="C281" s="26" t="s">
        <v>27</v>
      </c>
      <c r="D281" s="29">
        <v>5</v>
      </c>
      <c r="E281" s="28">
        <v>7.1</v>
      </c>
      <c r="F281" s="28">
        <v>35.5</v>
      </c>
      <c r="G281" s="30"/>
      <c r="H281" s="31"/>
      <c r="I281" s="47"/>
      <c r="J281" s="47"/>
      <c r="L281" s="31"/>
      <c r="M281" s="47"/>
      <c r="N281" s="47"/>
      <c r="O281" s="50"/>
      <c r="P281" s="31"/>
      <c r="Q281" s="47"/>
      <c r="S281" s="64">
        <v>5</v>
      </c>
      <c r="T281" s="28">
        <v>7.1</v>
      </c>
      <c r="U281" s="81">
        <f>S281*T281</f>
        <v>35.5</v>
      </c>
      <c r="V281" s="64">
        <v>5</v>
      </c>
      <c r="W281" s="28">
        <v>11.43</v>
      </c>
      <c r="X281" s="81">
        <f>V281*W281</f>
        <v>57.15</v>
      </c>
      <c r="Y281" s="28" t="s">
        <v>727</v>
      </c>
    </row>
    <row r="282" s="2" customFormat="1" spans="1:25">
      <c r="A282" s="26"/>
      <c r="B282" s="84" t="s">
        <v>73</v>
      </c>
      <c r="C282" s="33"/>
      <c r="D282" s="34"/>
      <c r="E282" s="35"/>
      <c r="F282" s="35">
        <v>5606.1001</v>
      </c>
      <c r="G282" s="30"/>
      <c r="H282" s="36"/>
      <c r="I282" s="48"/>
      <c r="J282" s="51"/>
      <c r="L282" s="36"/>
      <c r="M282" s="48"/>
      <c r="N282" s="51"/>
      <c r="O282" s="50"/>
      <c r="P282" s="36"/>
      <c r="Q282" s="51">
        <v>0</v>
      </c>
      <c r="S282" s="64" t="s">
        <v>182</v>
      </c>
      <c r="T282" s="35"/>
      <c r="U282" s="73">
        <f>SUM(U277:U281)</f>
        <v>5606.1101</v>
      </c>
      <c r="V282" s="64" t="s">
        <v>182</v>
      </c>
      <c r="W282" s="35"/>
      <c r="X282" s="73">
        <f>SUM(X277:X281)</f>
        <v>10563.19</v>
      </c>
      <c r="Y282" s="35"/>
    </row>
    <row r="283" s="2" customFormat="1" spans="1:25">
      <c r="A283" s="26"/>
      <c r="B283" s="27"/>
      <c r="C283" s="26"/>
      <c r="D283" s="29"/>
      <c r="E283" s="28"/>
      <c r="F283" s="28"/>
      <c r="G283" s="30"/>
      <c r="H283" s="31"/>
      <c r="I283" s="47"/>
      <c r="J283" s="46"/>
      <c r="L283" s="31"/>
      <c r="M283" s="47"/>
      <c r="N283" s="46"/>
      <c r="P283" s="31"/>
      <c r="Q283" s="46"/>
      <c r="S283" s="64"/>
      <c r="T283" s="28"/>
      <c r="U283" s="62"/>
      <c r="V283" s="64"/>
      <c r="W283" s="28"/>
      <c r="X283" s="62"/>
      <c r="Y283" s="28"/>
    </row>
    <row r="284" s="2" customFormat="1" spans="1:25">
      <c r="A284" s="33">
        <v>10</v>
      </c>
      <c r="B284" s="83" t="s">
        <v>728</v>
      </c>
      <c r="C284" s="26"/>
      <c r="D284" s="29"/>
      <c r="E284" s="28"/>
      <c r="F284" s="28"/>
      <c r="G284" s="30"/>
      <c r="H284" s="31"/>
      <c r="I284" s="47"/>
      <c r="J284" s="46"/>
      <c r="L284" s="31"/>
      <c r="M284" s="47"/>
      <c r="N284" s="46"/>
      <c r="P284" s="31"/>
      <c r="Q284" s="46"/>
      <c r="S284" s="64"/>
      <c r="T284" s="28"/>
      <c r="U284" s="62"/>
      <c r="V284" s="64"/>
      <c r="W284" s="28"/>
      <c r="X284" s="62"/>
      <c r="Y284" s="28"/>
    </row>
    <row r="285" s="2" customFormat="1" spans="1:25">
      <c r="A285" s="26" t="s">
        <v>729</v>
      </c>
      <c r="B285" s="72" t="s">
        <v>730</v>
      </c>
      <c r="C285" s="26"/>
      <c r="D285" s="29"/>
      <c r="E285" s="28"/>
      <c r="F285" s="28"/>
      <c r="G285" s="30"/>
      <c r="H285" s="31"/>
      <c r="I285" s="47"/>
      <c r="J285" s="46"/>
      <c r="L285" s="31"/>
      <c r="M285" s="47"/>
      <c r="N285" s="46"/>
      <c r="P285" s="31"/>
      <c r="Q285" s="46"/>
      <c r="S285" s="64"/>
      <c r="T285" s="28"/>
      <c r="U285" s="62"/>
      <c r="V285" s="64"/>
      <c r="W285" s="28"/>
      <c r="X285" s="62"/>
      <c r="Y285" s="28"/>
    </row>
    <row r="286" s="2" customFormat="1" spans="1:25">
      <c r="A286" s="26" t="s">
        <v>731</v>
      </c>
      <c r="B286" s="72" t="s">
        <v>732</v>
      </c>
      <c r="C286" s="26" t="s">
        <v>238</v>
      </c>
      <c r="D286" s="29">
        <v>27.84</v>
      </c>
      <c r="E286" s="28">
        <v>321.22</v>
      </c>
      <c r="F286" s="28">
        <v>8942.7648</v>
      </c>
      <c r="G286" s="30"/>
      <c r="H286" s="31"/>
      <c r="I286" s="47"/>
      <c r="J286" s="46"/>
      <c r="L286" s="31"/>
      <c r="M286" s="47"/>
      <c r="N286" s="46"/>
      <c r="P286" s="31"/>
      <c r="Q286" s="46"/>
      <c r="S286" s="64"/>
      <c r="T286" s="28"/>
      <c r="U286" s="62"/>
      <c r="V286" s="64"/>
      <c r="W286" s="28"/>
      <c r="X286" s="62"/>
      <c r="Y286" s="28" t="s">
        <v>733</v>
      </c>
    </row>
    <row r="287" s="2" customFormat="1" spans="1:25">
      <c r="A287" s="26" t="s">
        <v>734</v>
      </c>
      <c r="B287" s="72" t="s">
        <v>735</v>
      </c>
      <c r="C287" s="26"/>
      <c r="D287" s="29"/>
      <c r="E287" s="28"/>
      <c r="F287" s="28"/>
      <c r="G287" s="30"/>
      <c r="H287" s="31"/>
      <c r="I287" s="47"/>
      <c r="J287" s="46"/>
      <c r="L287" s="31"/>
      <c r="M287" s="47"/>
      <c r="N287" s="46"/>
      <c r="P287" s="31"/>
      <c r="Q287" s="46"/>
      <c r="S287" s="64"/>
      <c r="T287" s="28"/>
      <c r="U287" s="62"/>
      <c r="V287" s="64"/>
      <c r="W287" s="28"/>
      <c r="X287" s="62"/>
      <c r="Y287" s="28"/>
    </row>
    <row r="288" s="2" customFormat="1" spans="1:25">
      <c r="A288" s="26" t="s">
        <v>736</v>
      </c>
      <c r="B288" s="72" t="s">
        <v>737</v>
      </c>
      <c r="C288" s="26" t="s">
        <v>27</v>
      </c>
      <c r="D288" s="29">
        <v>473.28</v>
      </c>
      <c r="E288" s="28">
        <v>7.47</v>
      </c>
      <c r="F288" s="28">
        <v>3535.4016</v>
      </c>
      <c r="G288" s="30"/>
      <c r="H288" s="31"/>
      <c r="I288" s="47"/>
      <c r="J288" s="46"/>
      <c r="L288" s="31"/>
      <c r="M288" s="47"/>
      <c r="N288" s="46"/>
      <c r="P288" s="31"/>
      <c r="Q288" s="46"/>
      <c r="S288" s="64"/>
      <c r="T288" s="28"/>
      <c r="U288" s="62"/>
      <c r="V288" s="64"/>
      <c r="W288" s="28"/>
      <c r="X288" s="62"/>
      <c r="Y288" s="28" t="s">
        <v>738</v>
      </c>
    </row>
    <row r="289" s="2" customFormat="1" spans="1:25">
      <c r="A289" s="26" t="s">
        <v>739</v>
      </c>
      <c r="B289" s="72" t="s">
        <v>740</v>
      </c>
      <c r="C289" s="26" t="s">
        <v>27</v>
      </c>
      <c r="D289" s="29">
        <v>473.28</v>
      </c>
      <c r="E289" s="28">
        <v>20.93</v>
      </c>
      <c r="F289" s="28">
        <v>9905.7504</v>
      </c>
      <c r="G289" s="30"/>
      <c r="H289" s="31"/>
      <c r="I289" s="47"/>
      <c r="J289" s="47"/>
      <c r="L289" s="31"/>
      <c r="M289" s="47"/>
      <c r="N289" s="47"/>
      <c r="P289" s="31"/>
      <c r="Q289" s="47"/>
      <c r="S289" s="64"/>
      <c r="T289" s="28"/>
      <c r="U289" s="62"/>
      <c r="V289" s="64"/>
      <c r="W289" s="28"/>
      <c r="X289" s="62"/>
      <c r="Y289" s="28" t="s">
        <v>741</v>
      </c>
    </row>
    <row r="290" s="2" customFormat="1" spans="1:25">
      <c r="A290" s="26" t="s">
        <v>742</v>
      </c>
      <c r="B290" s="72" t="s">
        <v>743</v>
      </c>
      <c r="C290" s="26" t="s">
        <v>27</v>
      </c>
      <c r="D290" s="29">
        <v>178.22</v>
      </c>
      <c r="E290" s="28">
        <v>12.54</v>
      </c>
      <c r="F290" s="28">
        <v>2234.8788</v>
      </c>
      <c r="G290" s="30"/>
      <c r="H290" s="31"/>
      <c r="I290" s="47"/>
      <c r="J290" s="46"/>
      <c r="L290" s="31"/>
      <c r="M290" s="47"/>
      <c r="N290" s="46"/>
      <c r="P290" s="31"/>
      <c r="Q290" s="46"/>
      <c r="S290" s="64"/>
      <c r="T290" s="28"/>
      <c r="U290" s="62"/>
      <c r="V290" s="64"/>
      <c r="W290" s="28"/>
      <c r="X290" s="62"/>
      <c r="Y290" s="28" t="s">
        <v>744</v>
      </c>
    </row>
    <row r="291" s="2" customFormat="1" spans="1:25">
      <c r="A291" s="26" t="s">
        <v>745</v>
      </c>
      <c r="B291" s="72" t="s">
        <v>746</v>
      </c>
      <c r="C291" s="26" t="s">
        <v>27</v>
      </c>
      <c r="D291" s="29">
        <v>429.79</v>
      </c>
      <c r="E291" s="28">
        <v>48.13</v>
      </c>
      <c r="F291" s="28">
        <v>20685.7927</v>
      </c>
      <c r="G291" s="30"/>
      <c r="H291" s="31"/>
      <c r="I291" s="47"/>
      <c r="J291" s="47"/>
      <c r="L291" s="31"/>
      <c r="M291" s="47"/>
      <c r="N291" s="47"/>
      <c r="O291" s="50"/>
      <c r="P291" s="31"/>
      <c r="Q291" s="47"/>
      <c r="S291" s="64">
        <v>80.09</v>
      </c>
      <c r="T291" s="28">
        <v>48.13</v>
      </c>
      <c r="U291" s="81">
        <f>S291*T291</f>
        <v>3854.7317</v>
      </c>
      <c r="V291" s="64">
        <v>80.09</v>
      </c>
      <c r="W291" s="28">
        <v>65.55</v>
      </c>
      <c r="X291" s="81">
        <f>V291*W291</f>
        <v>5249.8995</v>
      </c>
      <c r="Y291" s="28" t="s">
        <v>747</v>
      </c>
    </row>
    <row r="292" s="2" customFormat="1" spans="1:25">
      <c r="A292" s="26" t="s">
        <v>748</v>
      </c>
      <c r="B292" s="72" t="s">
        <v>749</v>
      </c>
      <c r="C292" s="26" t="s">
        <v>42</v>
      </c>
      <c r="D292" s="29">
        <v>6</v>
      </c>
      <c r="E292" s="28">
        <v>21.78</v>
      </c>
      <c r="F292" s="28">
        <v>130.68</v>
      </c>
      <c r="G292" s="30"/>
      <c r="H292" s="31"/>
      <c r="I292" s="47"/>
      <c r="J292" s="47"/>
      <c r="L292" s="31"/>
      <c r="M292" s="47"/>
      <c r="N292" s="47"/>
      <c r="O292" s="50"/>
      <c r="P292" s="31"/>
      <c r="Q292" s="47"/>
      <c r="S292" s="64">
        <v>6</v>
      </c>
      <c r="T292" s="28">
        <v>21.78</v>
      </c>
      <c r="U292" s="81">
        <f>S292*T292</f>
        <v>130.68</v>
      </c>
      <c r="V292" s="64">
        <v>6</v>
      </c>
      <c r="W292" s="28">
        <v>10.47</v>
      </c>
      <c r="X292" s="81">
        <f>V292*W292</f>
        <v>62.82</v>
      </c>
      <c r="Y292" s="28" t="s">
        <v>750</v>
      </c>
    </row>
    <row r="293" s="2" customFormat="1" spans="1:25">
      <c r="A293" s="26" t="s">
        <v>751</v>
      </c>
      <c r="B293" s="72" t="s">
        <v>752</v>
      </c>
      <c r="C293" s="26"/>
      <c r="D293" s="29"/>
      <c r="E293" s="28"/>
      <c r="F293" s="28"/>
      <c r="G293" s="30"/>
      <c r="H293" s="31"/>
      <c r="I293" s="47"/>
      <c r="J293" s="46"/>
      <c r="L293" s="31"/>
      <c r="M293" s="47"/>
      <c r="N293" s="46"/>
      <c r="P293" s="31"/>
      <c r="Q293" s="46"/>
      <c r="S293" s="64"/>
      <c r="T293" s="28"/>
      <c r="U293" s="62"/>
      <c r="V293" s="64"/>
      <c r="W293" s="28"/>
      <c r="X293" s="62"/>
      <c r="Y293" s="28"/>
    </row>
    <row r="294" s="2" customFormat="1" spans="1:25">
      <c r="A294" s="26" t="s">
        <v>753</v>
      </c>
      <c r="B294" s="72" t="s">
        <v>737</v>
      </c>
      <c r="C294" s="26" t="s">
        <v>27</v>
      </c>
      <c r="D294" s="29">
        <v>391.49</v>
      </c>
      <c r="E294" s="28">
        <v>7.29</v>
      </c>
      <c r="F294" s="28">
        <v>2853.9621</v>
      </c>
      <c r="G294" s="30"/>
      <c r="H294" s="31"/>
      <c r="I294" s="47"/>
      <c r="J294" s="47"/>
      <c r="L294" s="31"/>
      <c r="M294" s="47"/>
      <c r="N294" s="47"/>
      <c r="P294" s="31"/>
      <c r="Q294" s="47"/>
      <c r="S294" s="64"/>
      <c r="T294" s="28"/>
      <c r="U294" s="62"/>
      <c r="V294" s="64"/>
      <c r="W294" s="28"/>
      <c r="X294" s="62"/>
      <c r="Y294" s="28" t="s">
        <v>738</v>
      </c>
    </row>
    <row r="295" s="2" customFormat="1" spans="1:25">
      <c r="A295" s="26" t="s">
        <v>754</v>
      </c>
      <c r="B295" s="72" t="s">
        <v>755</v>
      </c>
      <c r="C295" s="26" t="s">
        <v>27</v>
      </c>
      <c r="D295" s="29">
        <v>391.49</v>
      </c>
      <c r="E295" s="28">
        <v>25.39</v>
      </c>
      <c r="F295" s="28">
        <v>9939.9311</v>
      </c>
      <c r="G295" s="30"/>
      <c r="H295" s="31"/>
      <c r="I295" s="47"/>
      <c r="J295" s="47"/>
      <c r="L295" s="31"/>
      <c r="M295" s="47"/>
      <c r="N295" s="47"/>
      <c r="P295" s="31"/>
      <c r="Q295" s="47"/>
      <c r="S295" s="64"/>
      <c r="T295" s="28"/>
      <c r="U295" s="62"/>
      <c r="V295" s="64"/>
      <c r="W295" s="28"/>
      <c r="X295" s="62"/>
      <c r="Y295" s="28" t="s">
        <v>756</v>
      </c>
    </row>
    <row r="296" s="2" customFormat="1" spans="1:25">
      <c r="A296" s="26"/>
      <c r="B296" s="84" t="s">
        <v>73</v>
      </c>
      <c r="C296" s="33"/>
      <c r="D296" s="34"/>
      <c r="E296" s="35"/>
      <c r="F296" s="35">
        <v>58229.1615</v>
      </c>
      <c r="G296" s="30"/>
      <c r="H296" s="36"/>
      <c r="I296" s="48"/>
      <c r="J296" s="51">
        <v>0</v>
      </c>
      <c r="L296" s="36"/>
      <c r="M296" s="48"/>
      <c r="N296" s="51">
        <v>0</v>
      </c>
      <c r="O296" s="50"/>
      <c r="P296" s="36"/>
      <c r="Q296" s="51">
        <v>0</v>
      </c>
      <c r="R296" s="53">
        <v>0</v>
      </c>
      <c r="S296" s="64" t="s">
        <v>182</v>
      </c>
      <c r="T296" s="35"/>
      <c r="U296" s="73">
        <f>SUM(U291:U295)</f>
        <v>3985.4117</v>
      </c>
      <c r="V296" s="64" t="s">
        <v>182</v>
      </c>
      <c r="W296" s="35"/>
      <c r="X296" s="73">
        <f>SUM(X291:X295)</f>
        <v>5312.7195</v>
      </c>
      <c r="Y296" s="35"/>
    </row>
    <row r="297" s="2" customFormat="1" spans="1:25">
      <c r="A297" s="26"/>
      <c r="B297" s="27"/>
      <c r="C297" s="26"/>
      <c r="D297" s="29"/>
      <c r="E297" s="28"/>
      <c r="F297" s="28"/>
      <c r="G297" s="30"/>
      <c r="H297" s="31"/>
      <c r="I297" s="47"/>
      <c r="J297" s="46"/>
      <c r="L297" s="31"/>
      <c r="M297" s="47"/>
      <c r="N297" s="46"/>
      <c r="P297" s="31"/>
      <c r="Q297" s="46"/>
      <c r="S297" s="64"/>
      <c r="T297" s="28"/>
      <c r="U297" s="62"/>
      <c r="V297" s="64"/>
      <c r="W297" s="28"/>
      <c r="X297" s="62"/>
      <c r="Y297" s="28"/>
    </row>
    <row r="298" s="2" customFormat="1" spans="1:25">
      <c r="A298" s="33">
        <v>11</v>
      </c>
      <c r="B298" s="83" t="s">
        <v>757</v>
      </c>
      <c r="C298" s="26"/>
      <c r="D298" s="29"/>
      <c r="E298" s="28"/>
      <c r="F298" s="28"/>
      <c r="G298" s="30"/>
      <c r="H298" s="31"/>
      <c r="I298" s="47"/>
      <c r="J298" s="46"/>
      <c r="L298" s="31"/>
      <c r="M298" s="47"/>
      <c r="N298" s="46"/>
      <c r="P298" s="31"/>
      <c r="Q298" s="46"/>
      <c r="S298" s="64"/>
      <c r="T298" s="28"/>
      <c r="U298" s="62"/>
      <c r="V298" s="64"/>
      <c r="W298" s="28"/>
      <c r="X298" s="62"/>
      <c r="Y298" s="28"/>
    </row>
    <row r="299" s="2" customFormat="1" spans="1:25">
      <c r="A299" s="26" t="s">
        <v>758</v>
      </c>
      <c r="B299" s="38" t="s">
        <v>759</v>
      </c>
      <c r="C299" s="26"/>
      <c r="D299" s="29"/>
      <c r="E299" s="28"/>
      <c r="F299" s="28"/>
      <c r="G299" s="30"/>
      <c r="H299" s="31"/>
      <c r="I299" s="47"/>
      <c r="J299" s="46"/>
      <c r="L299" s="31"/>
      <c r="M299" s="47"/>
      <c r="N299" s="46"/>
      <c r="P299" s="31"/>
      <c r="Q299" s="46"/>
      <c r="S299" s="64"/>
      <c r="T299" s="28"/>
      <c r="U299" s="62"/>
      <c r="V299" s="64"/>
      <c r="W299" s="28"/>
      <c r="X299" s="62"/>
      <c r="Y299" s="28"/>
    </row>
    <row r="300" s="3" customFormat="1" spans="1:25">
      <c r="A300" s="37" t="s">
        <v>760</v>
      </c>
      <c r="B300" s="38" t="s">
        <v>761</v>
      </c>
      <c r="C300" s="37" t="s">
        <v>27</v>
      </c>
      <c r="D300" s="39">
        <v>600.71</v>
      </c>
      <c r="E300" s="40">
        <v>25.13</v>
      </c>
      <c r="F300" s="40">
        <v>15095.8423</v>
      </c>
      <c r="G300" s="41"/>
      <c r="H300" s="42">
        <v>430</v>
      </c>
      <c r="I300" s="52">
        <v>25.13</v>
      </c>
      <c r="J300" s="52">
        <v>10805.9</v>
      </c>
      <c r="L300" s="42">
        <v>66.79</v>
      </c>
      <c r="M300" s="52">
        <v>25.13</v>
      </c>
      <c r="N300" s="52">
        <v>1678.4327</v>
      </c>
      <c r="O300" s="53"/>
      <c r="P300" s="42">
        <v>103.92</v>
      </c>
      <c r="Q300" s="52">
        <v>2611.5096</v>
      </c>
      <c r="R300" s="53">
        <v>1</v>
      </c>
      <c r="S300" s="64"/>
      <c r="T300" s="40"/>
      <c r="U300" s="82"/>
      <c r="V300" s="64"/>
      <c r="W300" s="40"/>
      <c r="X300" s="82"/>
      <c r="Y300" s="40" t="s">
        <v>762</v>
      </c>
    </row>
    <row r="301" s="4" customFormat="1" spans="1:1024">
      <c r="A301" s="26" t="s">
        <v>763</v>
      </c>
      <c r="B301" s="38" t="s">
        <v>30</v>
      </c>
      <c r="C301" s="26" t="s">
        <v>27</v>
      </c>
      <c r="D301" s="29">
        <v>600.71</v>
      </c>
      <c r="E301" s="28">
        <v>5.95</v>
      </c>
      <c r="F301" s="28">
        <v>3574.2245</v>
      </c>
      <c r="G301" s="30"/>
      <c r="H301" s="31">
        <v>430</v>
      </c>
      <c r="I301" s="47">
        <v>5.95</v>
      </c>
      <c r="J301" s="47">
        <v>2558.5</v>
      </c>
      <c r="L301" s="31">
        <v>66.79</v>
      </c>
      <c r="M301" s="47">
        <v>5.95</v>
      </c>
      <c r="N301" s="47">
        <v>397.4005</v>
      </c>
      <c r="O301" s="50"/>
      <c r="P301" s="42">
        <v>103.92</v>
      </c>
      <c r="Q301" s="52">
        <v>618.324</v>
      </c>
      <c r="R301" s="53">
        <v>1</v>
      </c>
      <c r="S301" s="64"/>
      <c r="T301" s="28"/>
      <c r="U301" s="85"/>
      <c r="V301" s="64"/>
      <c r="W301" s="28"/>
      <c r="X301" s="85"/>
      <c r="Y301" s="28" t="s">
        <v>764</v>
      </c>
      <c r="ALL301" s="2"/>
      <c r="ALM301" s="2"/>
      <c r="ALN301" s="2"/>
      <c r="ALO301" s="2"/>
      <c r="ALP301" s="2"/>
      <c r="ALQ301" s="2"/>
      <c r="ALR301" s="2"/>
      <c r="ALS301" s="2"/>
      <c r="ALT301" s="2"/>
      <c r="ALU301" s="2"/>
      <c r="ALV301" s="2"/>
      <c r="ALW301" s="2"/>
      <c r="ALX301" s="2"/>
      <c r="ALY301" s="2"/>
      <c r="ALZ301" s="2"/>
      <c r="AMA301" s="2"/>
      <c r="AMB301" s="2"/>
      <c r="AMC301" s="2"/>
      <c r="AMD301" s="2"/>
      <c r="AME301" s="2"/>
      <c r="AMF301" s="2"/>
      <c r="AMG301" s="2"/>
      <c r="AMH301" s="2"/>
      <c r="AMI301" s="2"/>
      <c r="AMJ301" s="2"/>
    </row>
    <row r="302" s="4" customFormat="1" spans="1:1024">
      <c r="A302" s="26" t="s">
        <v>765</v>
      </c>
      <c r="B302" s="38" t="s">
        <v>766</v>
      </c>
      <c r="C302" s="26" t="s">
        <v>27</v>
      </c>
      <c r="D302" s="29">
        <v>600.71</v>
      </c>
      <c r="E302" s="28">
        <v>21.29</v>
      </c>
      <c r="F302" s="28">
        <v>12789.1059</v>
      </c>
      <c r="G302" s="30"/>
      <c r="H302" s="31">
        <v>430</v>
      </c>
      <c r="I302" s="47">
        <v>21.29</v>
      </c>
      <c r="J302" s="47">
        <v>9154.69</v>
      </c>
      <c r="L302" s="31">
        <v>47.17</v>
      </c>
      <c r="M302" s="47">
        <v>21.29</v>
      </c>
      <c r="N302" s="47">
        <v>1004.2393</v>
      </c>
      <c r="O302" s="50"/>
      <c r="P302" s="42">
        <v>123.54</v>
      </c>
      <c r="Q302" s="52">
        <v>2630.1666</v>
      </c>
      <c r="R302" s="53">
        <v>0.99999921808451</v>
      </c>
      <c r="S302" s="64"/>
      <c r="T302" s="28"/>
      <c r="U302" s="85"/>
      <c r="V302" s="64"/>
      <c r="W302" s="28"/>
      <c r="X302" s="85"/>
      <c r="Y302" s="28" t="s">
        <v>767</v>
      </c>
      <c r="ALL302" s="2"/>
      <c r="ALM302" s="2"/>
      <c r="ALN302" s="2"/>
      <c r="ALO302" s="2"/>
      <c r="ALP302" s="2"/>
      <c r="ALQ302" s="2"/>
      <c r="ALR302" s="2"/>
      <c r="ALS302" s="2"/>
      <c r="ALT302" s="2"/>
      <c r="ALU302" s="2"/>
      <c r="ALV302" s="2"/>
      <c r="ALW302" s="2"/>
      <c r="ALX302" s="2"/>
      <c r="ALY302" s="2"/>
      <c r="ALZ302" s="2"/>
      <c r="AMA302" s="2"/>
      <c r="AMB302" s="2"/>
      <c r="AMC302" s="2"/>
      <c r="AMD302" s="2"/>
      <c r="AME302" s="2"/>
      <c r="AMF302" s="2"/>
      <c r="AMG302" s="2"/>
      <c r="AMH302" s="2"/>
      <c r="AMI302" s="2"/>
      <c r="AMJ302" s="2"/>
    </row>
    <row r="303" s="4" customFormat="1" spans="1:1024">
      <c r="A303" s="26" t="s">
        <v>768</v>
      </c>
      <c r="B303" s="72" t="s">
        <v>769</v>
      </c>
      <c r="C303" s="26"/>
      <c r="D303" s="29"/>
      <c r="E303" s="28"/>
      <c r="F303" s="28"/>
      <c r="G303" s="30"/>
      <c r="H303" s="31"/>
      <c r="I303" s="47"/>
      <c r="J303" s="47"/>
      <c r="L303" s="31"/>
      <c r="M303" s="47"/>
      <c r="N303" s="47"/>
      <c r="O303" s="2"/>
      <c r="P303" s="31"/>
      <c r="Q303" s="47"/>
      <c r="R303" s="2"/>
      <c r="S303" s="64"/>
      <c r="T303" s="28"/>
      <c r="U303" s="85"/>
      <c r="V303" s="64"/>
      <c r="W303" s="28"/>
      <c r="X303" s="85"/>
      <c r="Y303" s="28"/>
      <c r="ALL303" s="2"/>
      <c r="ALM303" s="2"/>
      <c r="ALN303" s="2"/>
      <c r="ALO303" s="2"/>
      <c r="ALP303" s="2"/>
      <c r="ALQ303" s="2"/>
      <c r="ALR303" s="2"/>
      <c r="ALS303" s="2"/>
      <c r="ALT303" s="2"/>
      <c r="ALU303" s="2"/>
      <c r="ALV303" s="2"/>
      <c r="ALW303" s="2"/>
      <c r="ALX303" s="2"/>
      <c r="ALY303" s="2"/>
      <c r="ALZ303" s="2"/>
      <c r="AMA303" s="2"/>
      <c r="AMB303" s="2"/>
      <c r="AMC303" s="2"/>
      <c r="AMD303" s="2"/>
      <c r="AME303" s="2"/>
      <c r="AMF303" s="2"/>
      <c r="AMG303" s="2"/>
      <c r="AMH303" s="2"/>
      <c r="AMI303" s="2"/>
      <c r="AMJ303" s="2"/>
    </row>
    <row r="304" s="4" customFormat="1" ht="36" spans="1:1024">
      <c r="A304" s="37" t="s">
        <v>770</v>
      </c>
      <c r="B304" s="72" t="s">
        <v>771</v>
      </c>
      <c r="C304" s="26" t="s">
        <v>27</v>
      </c>
      <c r="D304" s="29">
        <v>137.12</v>
      </c>
      <c r="E304" s="28">
        <v>52.64</v>
      </c>
      <c r="F304" s="28">
        <v>7217.9868</v>
      </c>
      <c r="G304" s="30"/>
      <c r="H304" s="31"/>
      <c r="I304" s="47"/>
      <c r="J304" s="47"/>
      <c r="L304" s="31"/>
      <c r="M304" s="47"/>
      <c r="N304" s="47"/>
      <c r="O304" s="50"/>
      <c r="P304" s="31"/>
      <c r="Q304" s="47"/>
      <c r="R304" s="2"/>
      <c r="S304" s="64">
        <v>137.12</v>
      </c>
      <c r="T304" s="28">
        <v>52.64</v>
      </c>
      <c r="U304" s="81">
        <f>S304*T304</f>
        <v>7217.9968</v>
      </c>
      <c r="V304" s="64">
        <v>137.12</v>
      </c>
      <c r="W304" s="28">
        <v>66.76</v>
      </c>
      <c r="X304" s="81">
        <f>V304*W304</f>
        <v>9154.1312</v>
      </c>
      <c r="Y304" s="28" t="s">
        <v>772</v>
      </c>
      <c r="ALL304" s="2"/>
      <c r="ALM304" s="2"/>
      <c r="ALN304" s="2"/>
      <c r="ALO304" s="2"/>
      <c r="ALP304" s="2"/>
      <c r="ALQ304" s="2"/>
      <c r="ALR304" s="2"/>
      <c r="ALS304" s="2"/>
      <c r="ALT304" s="2"/>
      <c r="ALU304" s="2"/>
      <c r="ALV304" s="2"/>
      <c r="ALW304" s="2"/>
      <c r="ALX304" s="2"/>
      <c r="ALY304" s="2"/>
      <c r="ALZ304" s="2"/>
      <c r="AMA304" s="2"/>
      <c r="AMB304" s="2"/>
      <c r="AMC304" s="2"/>
      <c r="AMD304" s="2"/>
      <c r="AME304" s="2"/>
      <c r="AMF304" s="2"/>
      <c r="AMG304" s="2"/>
      <c r="AMH304" s="2"/>
      <c r="AMI304" s="2"/>
      <c r="AMJ304" s="2"/>
    </row>
    <row r="305" s="4" customFormat="1" spans="1:1024">
      <c r="A305" s="26" t="s">
        <v>773</v>
      </c>
      <c r="B305" s="72" t="s">
        <v>774</v>
      </c>
      <c r="C305" s="26" t="s">
        <v>27</v>
      </c>
      <c r="D305" s="29">
        <v>463.59</v>
      </c>
      <c r="E305" s="28">
        <v>62.89</v>
      </c>
      <c r="F305" s="28">
        <v>29155.1651</v>
      </c>
      <c r="G305" s="30"/>
      <c r="H305" s="31"/>
      <c r="I305" s="47"/>
      <c r="J305" s="47"/>
      <c r="L305" s="31"/>
      <c r="M305" s="47"/>
      <c r="N305" s="47"/>
      <c r="O305" s="50"/>
      <c r="P305" s="31"/>
      <c r="Q305" s="47"/>
      <c r="R305" s="2"/>
      <c r="S305" s="64">
        <v>463.59</v>
      </c>
      <c r="T305" s="28">
        <v>62.89</v>
      </c>
      <c r="U305" s="81">
        <f>S305*T305</f>
        <v>29155.1751</v>
      </c>
      <c r="V305" s="64">
        <v>463.59</v>
      </c>
      <c r="W305" s="28">
        <v>101.82</v>
      </c>
      <c r="X305" s="81">
        <f>V305*W305</f>
        <v>47202.7338</v>
      </c>
      <c r="Y305" s="28" t="s">
        <v>775</v>
      </c>
      <c r="ALL305" s="2"/>
      <c r="ALM305" s="2"/>
      <c r="ALN305" s="2"/>
      <c r="ALO305" s="2"/>
      <c r="ALP305" s="2"/>
      <c r="ALQ305" s="2"/>
      <c r="ALR305" s="2"/>
      <c r="ALS305" s="2"/>
      <c r="ALT305" s="2"/>
      <c r="ALU305" s="2"/>
      <c r="ALV305" s="2"/>
      <c r="ALW305" s="2"/>
      <c r="ALX305" s="2"/>
      <c r="ALY305" s="2"/>
      <c r="ALZ305" s="2"/>
      <c r="AMA305" s="2"/>
      <c r="AMB305" s="2"/>
      <c r="AMC305" s="2"/>
      <c r="AMD305" s="2"/>
      <c r="AME305" s="2"/>
      <c r="AMF305" s="2"/>
      <c r="AMG305" s="2"/>
      <c r="AMH305" s="2"/>
      <c r="AMI305" s="2"/>
      <c r="AMJ305" s="2"/>
    </row>
    <row r="306" s="4" customFormat="1" spans="1:1024">
      <c r="A306" s="26" t="s">
        <v>776</v>
      </c>
      <c r="B306" s="72" t="s">
        <v>777</v>
      </c>
      <c r="C306" s="26"/>
      <c r="D306" s="29"/>
      <c r="E306" s="28"/>
      <c r="F306" s="28"/>
      <c r="G306" s="30"/>
      <c r="H306" s="31"/>
      <c r="I306" s="47"/>
      <c r="J306" s="47"/>
      <c r="L306" s="31"/>
      <c r="M306" s="47"/>
      <c r="N306" s="47"/>
      <c r="O306" s="2"/>
      <c r="P306" s="31"/>
      <c r="Q306" s="47"/>
      <c r="R306" s="2"/>
      <c r="S306" s="64" t="s">
        <v>182</v>
      </c>
      <c r="T306" s="28"/>
      <c r="U306" s="85"/>
      <c r="V306" s="64" t="s">
        <v>182</v>
      </c>
      <c r="W306" s="28"/>
      <c r="X306" s="85"/>
      <c r="Y306" s="28"/>
      <c r="ALL306" s="2"/>
      <c r="ALM306" s="2"/>
      <c r="ALN306" s="2"/>
      <c r="ALO306" s="2"/>
      <c r="ALP306" s="2"/>
      <c r="ALQ306" s="2"/>
      <c r="ALR306" s="2"/>
      <c r="ALS306" s="2"/>
      <c r="ALT306" s="2"/>
      <c r="ALU306" s="2"/>
      <c r="ALV306" s="2"/>
      <c r="ALW306" s="2"/>
      <c r="ALX306" s="2"/>
      <c r="ALY306" s="2"/>
      <c r="ALZ306" s="2"/>
      <c r="AMA306" s="2"/>
      <c r="AMB306" s="2"/>
      <c r="AMC306" s="2"/>
      <c r="AMD306" s="2"/>
      <c r="AME306" s="2"/>
      <c r="AMF306" s="2"/>
      <c r="AMG306" s="2"/>
      <c r="AMH306" s="2"/>
      <c r="AMI306" s="2"/>
      <c r="AMJ306" s="2"/>
    </row>
    <row r="307" s="4" customFormat="1" spans="1:1024">
      <c r="A307" s="37" t="s">
        <v>778</v>
      </c>
      <c r="B307" s="72" t="s">
        <v>779</v>
      </c>
      <c r="C307" s="26" t="s">
        <v>42</v>
      </c>
      <c r="D307" s="29">
        <v>22.6</v>
      </c>
      <c r="E307" s="28">
        <v>75.25</v>
      </c>
      <c r="F307" s="28">
        <v>1700.65</v>
      </c>
      <c r="G307" s="30"/>
      <c r="H307" s="31"/>
      <c r="I307" s="47"/>
      <c r="J307" s="47"/>
      <c r="L307" s="31"/>
      <c r="M307" s="47"/>
      <c r="N307" s="47"/>
      <c r="O307" s="50"/>
      <c r="P307" s="31"/>
      <c r="Q307" s="47"/>
      <c r="R307" s="2"/>
      <c r="S307" s="64">
        <v>22.6</v>
      </c>
      <c r="T307" s="28">
        <v>75.25</v>
      </c>
      <c r="U307" s="81">
        <f>S307*T307</f>
        <v>1700.65</v>
      </c>
      <c r="V307" s="64">
        <v>22.6</v>
      </c>
      <c r="W307" s="28">
        <v>104.27</v>
      </c>
      <c r="X307" s="81">
        <f>V307*W307</f>
        <v>2356.502</v>
      </c>
      <c r="Y307" s="28" t="s">
        <v>780</v>
      </c>
      <c r="ALL307" s="2"/>
      <c r="ALM307" s="2"/>
      <c r="ALN307" s="2"/>
      <c r="ALO307" s="2"/>
      <c r="ALP307" s="2"/>
      <c r="ALQ307" s="2"/>
      <c r="ALR307" s="2"/>
      <c r="ALS307" s="2"/>
      <c r="ALT307" s="2"/>
      <c r="ALU307" s="2"/>
      <c r="ALV307" s="2"/>
      <c r="ALW307" s="2"/>
      <c r="ALX307" s="2"/>
      <c r="ALY307" s="2"/>
      <c r="ALZ307" s="2"/>
      <c r="AMA307" s="2"/>
      <c r="AMB307" s="2"/>
      <c r="AMC307" s="2"/>
      <c r="AMD307" s="2"/>
      <c r="AME307" s="2"/>
      <c r="AMF307" s="2"/>
      <c r="AMG307" s="2"/>
      <c r="AMH307" s="2"/>
      <c r="AMI307" s="2"/>
      <c r="AMJ307" s="2"/>
    </row>
    <row r="308" s="4" customFormat="1" spans="1:1024">
      <c r="A308" s="26" t="s">
        <v>781</v>
      </c>
      <c r="B308" s="72" t="s">
        <v>782</v>
      </c>
      <c r="C308" s="26" t="s">
        <v>42</v>
      </c>
      <c r="D308" s="29">
        <v>8.4</v>
      </c>
      <c r="E308" s="28">
        <v>84.78</v>
      </c>
      <c r="F308" s="28">
        <v>712.152</v>
      </c>
      <c r="G308" s="30"/>
      <c r="H308" s="31"/>
      <c r="I308" s="47"/>
      <c r="J308" s="47"/>
      <c r="L308" s="31"/>
      <c r="M308" s="47"/>
      <c r="N308" s="47"/>
      <c r="O308" s="50"/>
      <c r="P308" s="31"/>
      <c r="Q308" s="47"/>
      <c r="R308" s="2"/>
      <c r="S308" s="64">
        <v>8.4</v>
      </c>
      <c r="T308" s="28">
        <v>84.78</v>
      </c>
      <c r="U308" s="81">
        <f>S308*T308</f>
        <v>712.152</v>
      </c>
      <c r="V308" s="64">
        <v>8.4</v>
      </c>
      <c r="W308" s="28">
        <v>119.02</v>
      </c>
      <c r="X308" s="81">
        <f>V308*W308</f>
        <v>999.768</v>
      </c>
      <c r="Y308" s="28" t="s">
        <v>783</v>
      </c>
      <c r="ALL308" s="2"/>
      <c r="ALM308" s="2"/>
      <c r="ALN308" s="2"/>
      <c r="ALO308" s="2"/>
      <c r="ALP308" s="2"/>
      <c r="ALQ308" s="2"/>
      <c r="ALR308" s="2"/>
      <c r="ALS308" s="2"/>
      <c r="ALT308" s="2"/>
      <c r="ALU308" s="2"/>
      <c r="ALV308" s="2"/>
      <c r="ALW308" s="2"/>
      <c r="ALX308" s="2"/>
      <c r="ALY308" s="2"/>
      <c r="ALZ308" s="2"/>
      <c r="AMA308" s="2"/>
      <c r="AMB308" s="2"/>
      <c r="AMC308" s="2"/>
      <c r="AMD308" s="2"/>
      <c r="AME308" s="2"/>
      <c r="AMF308" s="2"/>
      <c r="AMG308" s="2"/>
      <c r="AMH308" s="2"/>
      <c r="AMI308" s="2"/>
      <c r="AMJ308" s="2"/>
    </row>
    <row r="309" s="4" customFormat="1" spans="1:1024">
      <c r="A309" s="26" t="s">
        <v>784</v>
      </c>
      <c r="B309" s="72" t="s">
        <v>785</v>
      </c>
      <c r="C309" s="26"/>
      <c r="D309" s="29"/>
      <c r="E309" s="28"/>
      <c r="F309" s="28"/>
      <c r="G309" s="30"/>
      <c r="H309" s="31"/>
      <c r="I309" s="47"/>
      <c r="J309" s="47"/>
      <c r="L309" s="31"/>
      <c r="M309" s="47"/>
      <c r="N309" s="47"/>
      <c r="O309" s="2"/>
      <c r="P309" s="31"/>
      <c r="Q309" s="47"/>
      <c r="R309" s="2"/>
      <c r="S309" s="64" t="s">
        <v>182</v>
      </c>
      <c r="T309" s="28"/>
      <c r="U309" s="85"/>
      <c r="V309" s="64" t="s">
        <v>182</v>
      </c>
      <c r="W309" s="28"/>
      <c r="X309" s="85"/>
      <c r="Y309" s="28"/>
      <c r="ALL309" s="2"/>
      <c r="ALM309" s="2"/>
      <c r="ALN309" s="2"/>
      <c r="ALO309" s="2"/>
      <c r="ALP309" s="2"/>
      <c r="ALQ309" s="2"/>
      <c r="ALR309" s="2"/>
      <c r="ALS309" s="2"/>
      <c r="ALT309" s="2"/>
      <c r="ALU309" s="2"/>
      <c r="ALV309" s="2"/>
      <c r="ALW309" s="2"/>
      <c r="ALX309" s="2"/>
      <c r="ALY309" s="2"/>
      <c r="ALZ309" s="2"/>
      <c r="AMA309" s="2"/>
      <c r="AMB309" s="2"/>
      <c r="AMC309" s="2"/>
      <c r="AMD309" s="2"/>
      <c r="AME309" s="2"/>
      <c r="AMF309" s="2"/>
      <c r="AMG309" s="2"/>
      <c r="AMH309" s="2"/>
      <c r="AMI309" s="2"/>
      <c r="AMJ309" s="2"/>
    </row>
    <row r="310" s="4" customFormat="1" spans="1:1024">
      <c r="A310" s="26" t="s">
        <v>786</v>
      </c>
      <c r="B310" s="72" t="s">
        <v>787</v>
      </c>
      <c r="C310" s="26" t="s">
        <v>42</v>
      </c>
      <c r="D310" s="29">
        <v>73.4</v>
      </c>
      <c r="E310" s="28">
        <v>50.48</v>
      </c>
      <c r="F310" s="28">
        <v>3705.232</v>
      </c>
      <c r="G310" s="30"/>
      <c r="H310" s="31"/>
      <c r="I310" s="47"/>
      <c r="J310" s="47"/>
      <c r="L310" s="31"/>
      <c r="M310" s="47"/>
      <c r="N310" s="47"/>
      <c r="O310" s="50"/>
      <c r="P310" s="31"/>
      <c r="Q310" s="47"/>
      <c r="R310" s="2"/>
      <c r="S310" s="64"/>
      <c r="T310" s="28"/>
      <c r="U310" s="85"/>
      <c r="V310" s="64"/>
      <c r="W310" s="28"/>
      <c r="X310" s="85"/>
      <c r="Y310" s="28" t="s">
        <v>783</v>
      </c>
      <c r="ALL310" s="2"/>
      <c r="ALM310" s="2"/>
      <c r="ALN310" s="2"/>
      <c r="ALO310" s="2"/>
      <c r="ALP310" s="2"/>
      <c r="ALQ310" s="2"/>
      <c r="ALR310" s="2"/>
      <c r="ALS310" s="2"/>
      <c r="ALT310" s="2"/>
      <c r="ALU310" s="2"/>
      <c r="ALV310" s="2"/>
      <c r="ALW310" s="2"/>
      <c r="ALX310" s="2"/>
      <c r="ALY310" s="2"/>
      <c r="ALZ310" s="2"/>
      <c r="AMA310" s="2"/>
      <c r="AMB310" s="2"/>
      <c r="AMC310" s="2"/>
      <c r="AMD310" s="2"/>
      <c r="AME310" s="2"/>
      <c r="AMF310" s="2"/>
      <c r="AMG310" s="2"/>
      <c r="AMH310" s="2"/>
      <c r="AMI310" s="2"/>
      <c r="AMJ310" s="2"/>
    </row>
    <row r="311" s="4" customFormat="1" spans="1:1024">
      <c r="A311" s="26"/>
      <c r="B311" s="84" t="s">
        <v>73</v>
      </c>
      <c r="C311" s="33"/>
      <c r="D311" s="34"/>
      <c r="E311" s="35"/>
      <c r="F311" s="35">
        <v>73950.3586</v>
      </c>
      <c r="G311" s="30"/>
      <c r="H311" s="36"/>
      <c r="I311" s="48"/>
      <c r="J311" s="51">
        <v>22519.09</v>
      </c>
      <c r="L311" s="36"/>
      <c r="M311" s="48"/>
      <c r="N311" s="51">
        <v>3080.0725</v>
      </c>
      <c r="O311" s="50"/>
      <c r="P311" s="36"/>
      <c r="Q311" s="51">
        <v>5860.0002</v>
      </c>
      <c r="R311" s="53">
        <v>0.428298457570162</v>
      </c>
      <c r="S311" s="64" t="s">
        <v>182</v>
      </c>
      <c r="T311" s="35"/>
      <c r="U311" s="73">
        <f>SUM(U303:U309)</f>
        <v>38785.9739</v>
      </c>
      <c r="V311" s="64" t="s">
        <v>182</v>
      </c>
      <c r="W311" s="35"/>
      <c r="X311" s="73">
        <f>SUM(X303:X309)</f>
        <v>59713.135</v>
      </c>
      <c r="Y311" s="35"/>
      <c r="ALL311" s="2"/>
      <c r="ALM311" s="2"/>
      <c r="ALN311" s="2"/>
      <c r="ALO311" s="2"/>
      <c r="ALP311" s="2"/>
      <c r="ALQ311" s="2"/>
      <c r="ALR311" s="2"/>
      <c r="ALS311" s="2"/>
      <c r="ALT311" s="2"/>
      <c r="ALU311" s="2"/>
      <c r="ALV311" s="2"/>
      <c r="ALW311" s="2"/>
      <c r="ALX311" s="2"/>
      <c r="ALY311" s="2"/>
      <c r="ALZ311" s="2"/>
      <c r="AMA311" s="2"/>
      <c r="AMB311" s="2"/>
      <c r="AMC311" s="2"/>
      <c r="AMD311" s="2"/>
      <c r="AME311" s="2"/>
      <c r="AMF311" s="2"/>
      <c r="AMG311" s="2"/>
      <c r="AMH311" s="2"/>
      <c r="AMI311" s="2"/>
      <c r="AMJ311" s="2"/>
    </row>
    <row r="312" s="4" customFormat="1" spans="1:1024">
      <c r="A312" s="26"/>
      <c r="B312" s="27"/>
      <c r="C312" s="26"/>
      <c r="D312" s="29"/>
      <c r="E312" s="28"/>
      <c r="F312" s="28"/>
      <c r="G312" s="30"/>
      <c r="H312" s="31"/>
      <c r="I312" s="47"/>
      <c r="J312" s="46"/>
      <c r="L312" s="31"/>
      <c r="M312" s="47"/>
      <c r="N312" s="46"/>
      <c r="O312" s="2"/>
      <c r="P312" s="31"/>
      <c r="Q312" s="46"/>
      <c r="R312" s="2"/>
      <c r="S312" s="64"/>
      <c r="T312" s="28"/>
      <c r="U312" s="85"/>
      <c r="V312" s="64"/>
      <c r="W312" s="28"/>
      <c r="X312" s="85"/>
      <c r="Y312" s="28"/>
      <c r="ALL312" s="2"/>
      <c r="ALM312" s="2"/>
      <c r="ALN312" s="2"/>
      <c r="ALO312" s="2"/>
      <c r="ALP312" s="2"/>
      <c r="ALQ312" s="2"/>
      <c r="ALR312" s="2"/>
      <c r="ALS312" s="2"/>
      <c r="ALT312" s="2"/>
      <c r="ALU312" s="2"/>
      <c r="ALV312" s="2"/>
      <c r="ALW312" s="2"/>
      <c r="ALX312" s="2"/>
      <c r="ALY312" s="2"/>
      <c r="ALZ312" s="2"/>
      <c r="AMA312" s="2"/>
      <c r="AMB312" s="2"/>
      <c r="AMC312" s="2"/>
      <c r="AMD312" s="2"/>
      <c r="AME312" s="2"/>
      <c r="AMF312" s="2"/>
      <c r="AMG312" s="2"/>
      <c r="AMH312" s="2"/>
      <c r="AMI312" s="2"/>
      <c r="AMJ312" s="2"/>
    </row>
    <row r="313" s="4" customFormat="1" spans="1:1024">
      <c r="A313" s="33">
        <v>12</v>
      </c>
      <c r="B313" s="84" t="s">
        <v>788</v>
      </c>
      <c r="C313" s="26"/>
      <c r="D313" s="29"/>
      <c r="E313" s="28"/>
      <c r="F313" s="28"/>
      <c r="G313" s="30"/>
      <c r="H313" s="31"/>
      <c r="I313" s="47"/>
      <c r="J313" s="46"/>
      <c r="L313" s="31"/>
      <c r="M313" s="47"/>
      <c r="N313" s="46"/>
      <c r="O313" s="2"/>
      <c r="P313" s="31"/>
      <c r="Q313" s="46"/>
      <c r="R313" s="2"/>
      <c r="S313" s="64"/>
      <c r="T313" s="28"/>
      <c r="U313" s="85"/>
      <c r="V313" s="64"/>
      <c r="W313" s="28"/>
      <c r="X313" s="85"/>
      <c r="Y313" s="28"/>
      <c r="ALL313" s="2"/>
      <c r="ALM313" s="2"/>
      <c r="ALN313" s="2"/>
      <c r="ALO313" s="2"/>
      <c r="ALP313" s="2"/>
      <c r="ALQ313" s="2"/>
      <c r="ALR313" s="2"/>
      <c r="ALS313" s="2"/>
      <c r="ALT313" s="2"/>
      <c r="ALU313" s="2"/>
      <c r="ALV313" s="2"/>
      <c r="ALW313" s="2"/>
      <c r="ALX313" s="2"/>
      <c r="ALY313" s="2"/>
      <c r="ALZ313" s="2"/>
      <c r="AMA313" s="2"/>
      <c r="AMB313" s="2"/>
      <c r="AMC313" s="2"/>
      <c r="AMD313" s="2"/>
      <c r="AME313" s="2"/>
      <c r="AMF313" s="2"/>
      <c r="AMG313" s="2"/>
      <c r="AMH313" s="2"/>
      <c r="AMI313" s="2"/>
      <c r="AMJ313" s="2"/>
    </row>
    <row r="314" s="4" customFormat="1" spans="1:1024">
      <c r="A314" s="26" t="s">
        <v>789</v>
      </c>
      <c r="B314" s="72" t="s">
        <v>790</v>
      </c>
      <c r="C314" s="26"/>
      <c r="D314" s="29"/>
      <c r="E314" s="28"/>
      <c r="F314" s="28"/>
      <c r="G314" s="30"/>
      <c r="H314" s="31"/>
      <c r="I314" s="47"/>
      <c r="J314" s="46"/>
      <c r="L314" s="31"/>
      <c r="M314" s="47"/>
      <c r="N314" s="46"/>
      <c r="O314" s="2"/>
      <c r="P314" s="31"/>
      <c r="Q314" s="46"/>
      <c r="R314" s="2"/>
      <c r="S314" s="64"/>
      <c r="T314" s="28"/>
      <c r="U314" s="85"/>
      <c r="V314" s="64"/>
      <c r="W314" s="28"/>
      <c r="X314" s="85"/>
      <c r="Y314" s="28"/>
      <c r="ALL314" s="2"/>
      <c r="ALM314" s="2"/>
      <c r="ALN314" s="2"/>
      <c r="ALO314" s="2"/>
      <c r="ALP314" s="2"/>
      <c r="ALQ314" s="2"/>
      <c r="ALR314" s="2"/>
      <c r="ALS314" s="2"/>
      <c r="ALT314" s="2"/>
      <c r="ALU314" s="2"/>
      <c r="ALV314" s="2"/>
      <c r="ALW314" s="2"/>
      <c r="ALX314" s="2"/>
      <c r="ALY314" s="2"/>
      <c r="ALZ314" s="2"/>
      <c r="AMA314" s="2"/>
      <c r="AMB314" s="2"/>
      <c r="AMC314" s="2"/>
      <c r="AMD314" s="2"/>
      <c r="AME314" s="2"/>
      <c r="AMF314" s="2"/>
      <c r="AMG314" s="2"/>
      <c r="AMH314" s="2"/>
      <c r="AMI314" s="2"/>
      <c r="AMJ314" s="2"/>
    </row>
    <row r="315" s="4" customFormat="1" spans="1:1024">
      <c r="A315" s="26" t="s">
        <v>791</v>
      </c>
      <c r="B315" s="72" t="s">
        <v>792</v>
      </c>
      <c r="C315" s="26" t="s">
        <v>27</v>
      </c>
      <c r="D315" s="29">
        <v>140.09</v>
      </c>
      <c r="E315" s="28">
        <v>59.2</v>
      </c>
      <c r="F315" s="28">
        <v>8293.318</v>
      </c>
      <c r="G315" s="30"/>
      <c r="H315" s="31"/>
      <c r="I315" s="47"/>
      <c r="J315" s="47"/>
      <c r="L315" s="31"/>
      <c r="M315" s="47"/>
      <c r="N315" s="47"/>
      <c r="O315" s="50"/>
      <c r="P315" s="31"/>
      <c r="Q315" s="47"/>
      <c r="R315" s="2"/>
      <c r="S315" s="64">
        <v>140.09</v>
      </c>
      <c r="T315" s="28">
        <v>59.2</v>
      </c>
      <c r="U315" s="81">
        <f>S315*T315-0.01</f>
        <v>8293.318</v>
      </c>
      <c r="V315" s="64">
        <v>140.09</v>
      </c>
      <c r="W315" s="28">
        <v>92.69</v>
      </c>
      <c r="X315" s="81">
        <f>V315*W315</f>
        <v>12984.9421</v>
      </c>
      <c r="Y315" s="28" t="s">
        <v>793</v>
      </c>
      <c r="ALL315" s="2"/>
      <c r="ALM315" s="2"/>
      <c r="ALN315" s="2"/>
      <c r="ALO315" s="2"/>
      <c r="ALP315" s="2"/>
      <c r="ALQ315" s="2"/>
      <c r="ALR315" s="2"/>
      <c r="ALS315" s="2"/>
      <c r="ALT315" s="2"/>
      <c r="ALU315" s="2"/>
      <c r="ALV315" s="2"/>
      <c r="ALW315" s="2"/>
      <c r="ALX315" s="2"/>
      <c r="ALY315" s="2"/>
      <c r="ALZ315" s="2"/>
      <c r="AMA315" s="2"/>
      <c r="AMB315" s="2"/>
      <c r="AMC315" s="2"/>
      <c r="AMD315" s="2"/>
      <c r="AME315" s="2"/>
      <c r="AMF315" s="2"/>
      <c r="AMG315" s="2"/>
      <c r="AMH315" s="2"/>
      <c r="AMI315" s="2"/>
      <c r="AMJ315" s="2"/>
    </row>
    <row r="316" s="4" customFormat="1" spans="1:1024">
      <c r="A316" s="26" t="s">
        <v>794</v>
      </c>
      <c r="B316" s="72" t="s">
        <v>795</v>
      </c>
      <c r="C316" s="26" t="s">
        <v>27</v>
      </c>
      <c r="D316" s="29">
        <v>10.98</v>
      </c>
      <c r="E316" s="28">
        <v>103.46</v>
      </c>
      <c r="F316" s="28">
        <v>1135.9908</v>
      </c>
      <c r="G316" s="30"/>
      <c r="H316" s="31"/>
      <c r="I316" s="47"/>
      <c r="J316" s="47"/>
      <c r="L316" s="31"/>
      <c r="M316" s="47"/>
      <c r="N316" s="47"/>
      <c r="O316" s="50"/>
      <c r="P316" s="31"/>
      <c r="Q316" s="47"/>
      <c r="R316" s="2"/>
      <c r="S316" s="64">
        <v>10.98</v>
      </c>
      <c r="T316" s="28">
        <v>103.46</v>
      </c>
      <c r="U316" s="81">
        <f>S316*T316</f>
        <v>1135.9908</v>
      </c>
      <c r="V316" s="64">
        <v>10.98</v>
      </c>
      <c r="W316" s="28">
        <v>139.95</v>
      </c>
      <c r="X316" s="81">
        <f>V316*W316</f>
        <v>1536.651</v>
      </c>
      <c r="Y316" s="28" t="s">
        <v>796</v>
      </c>
      <c r="ALL316" s="2"/>
      <c r="ALM316" s="2"/>
      <c r="ALN316" s="2"/>
      <c r="ALO316" s="2"/>
      <c r="ALP316" s="2"/>
      <c r="ALQ316" s="2"/>
      <c r="ALR316" s="2"/>
      <c r="ALS316" s="2"/>
      <c r="ALT316" s="2"/>
      <c r="ALU316" s="2"/>
      <c r="ALV316" s="2"/>
      <c r="ALW316" s="2"/>
      <c r="ALX316" s="2"/>
      <c r="ALY316" s="2"/>
      <c r="ALZ316" s="2"/>
      <c r="AMA316" s="2"/>
      <c r="AMB316" s="2"/>
      <c r="AMC316" s="2"/>
      <c r="AMD316" s="2"/>
      <c r="AME316" s="2"/>
      <c r="AMF316" s="2"/>
      <c r="AMG316" s="2"/>
      <c r="AMH316" s="2"/>
      <c r="AMI316" s="2"/>
      <c r="AMJ316" s="2"/>
    </row>
    <row r="317" s="4" customFormat="1" spans="1:1024">
      <c r="A317" s="26" t="s">
        <v>797</v>
      </c>
      <c r="B317" s="72" t="s">
        <v>798</v>
      </c>
      <c r="C317" s="26" t="s">
        <v>238</v>
      </c>
      <c r="D317" s="29">
        <v>3.17</v>
      </c>
      <c r="E317" s="28">
        <v>321.22</v>
      </c>
      <c r="F317" s="28">
        <v>1018.2574</v>
      </c>
      <c r="G317" s="30"/>
      <c r="H317" s="31"/>
      <c r="I317" s="47"/>
      <c r="J317" s="47"/>
      <c r="L317" s="31"/>
      <c r="M317" s="47"/>
      <c r="N317" s="47"/>
      <c r="O317" s="50"/>
      <c r="P317" s="31"/>
      <c r="Q317" s="47"/>
      <c r="R317" s="2"/>
      <c r="S317" s="64">
        <v>3.17</v>
      </c>
      <c r="T317" s="28">
        <v>321.22</v>
      </c>
      <c r="U317" s="81">
        <f>S317*T317-0.01</f>
        <v>1018.2574</v>
      </c>
      <c r="V317" s="64">
        <v>3.17</v>
      </c>
      <c r="W317" s="28">
        <v>450.8</v>
      </c>
      <c r="X317" s="81">
        <f>V317*W317</f>
        <v>1429.036</v>
      </c>
      <c r="Y317" s="28" t="s">
        <v>799</v>
      </c>
      <c r="ALL317" s="2"/>
      <c r="ALM317" s="2"/>
      <c r="ALN317" s="2"/>
      <c r="ALO317" s="2"/>
      <c r="ALP317" s="2"/>
      <c r="ALQ317" s="2"/>
      <c r="ALR317" s="2"/>
      <c r="ALS317" s="2"/>
      <c r="ALT317" s="2"/>
      <c r="ALU317" s="2"/>
      <c r="ALV317" s="2"/>
      <c r="ALW317" s="2"/>
      <c r="ALX317" s="2"/>
      <c r="ALY317" s="2"/>
      <c r="ALZ317" s="2"/>
      <c r="AMA317" s="2"/>
      <c r="AMB317" s="2"/>
      <c r="AMC317" s="2"/>
      <c r="AMD317" s="2"/>
      <c r="AME317" s="2"/>
      <c r="AMF317" s="2"/>
      <c r="AMG317" s="2"/>
      <c r="AMH317" s="2"/>
      <c r="AMI317" s="2"/>
      <c r="AMJ317" s="2"/>
    </row>
    <row r="318" s="4" customFormat="1" spans="1:1024">
      <c r="A318" s="26"/>
      <c r="B318" s="84" t="s">
        <v>73</v>
      </c>
      <c r="C318" s="33"/>
      <c r="D318" s="34"/>
      <c r="E318" s="35"/>
      <c r="F318" s="35">
        <v>10447.5662</v>
      </c>
      <c r="G318" s="30"/>
      <c r="H318" s="36"/>
      <c r="I318" s="48"/>
      <c r="J318" s="51">
        <v>0</v>
      </c>
      <c r="L318" s="36"/>
      <c r="M318" s="48"/>
      <c r="N318" s="51">
        <v>0</v>
      </c>
      <c r="O318" s="50"/>
      <c r="P318" s="36"/>
      <c r="Q318" s="51">
        <v>0</v>
      </c>
      <c r="R318" s="53">
        <v>0</v>
      </c>
      <c r="S318" s="64" t="s">
        <v>182</v>
      </c>
      <c r="T318" s="35"/>
      <c r="U318" s="73">
        <f>SUM(U315:U317)</f>
        <v>10447.5662</v>
      </c>
      <c r="V318" s="64" t="s">
        <v>182</v>
      </c>
      <c r="W318" s="35"/>
      <c r="X318" s="73">
        <f>SUM(X315:X317)</f>
        <v>15950.6291</v>
      </c>
      <c r="Y318" s="35"/>
      <c r="ALL318" s="2"/>
      <c r="ALM318" s="2"/>
      <c r="ALN318" s="2"/>
      <c r="ALO318" s="2"/>
      <c r="ALP318" s="2"/>
      <c r="ALQ318" s="2"/>
      <c r="ALR318" s="2"/>
      <c r="ALS318" s="2"/>
      <c r="ALT318" s="2"/>
      <c r="ALU318" s="2"/>
      <c r="ALV318" s="2"/>
      <c r="ALW318" s="2"/>
      <c r="ALX318" s="2"/>
      <c r="ALY318" s="2"/>
      <c r="ALZ318" s="2"/>
      <c r="AMA318" s="2"/>
      <c r="AMB318" s="2"/>
      <c r="AMC318" s="2"/>
      <c r="AMD318" s="2"/>
      <c r="AME318" s="2"/>
      <c r="AMF318" s="2"/>
      <c r="AMG318" s="2"/>
      <c r="AMH318" s="2"/>
      <c r="AMI318" s="2"/>
      <c r="AMJ318" s="2"/>
    </row>
    <row r="319" s="4" customFormat="1" spans="1:1024">
      <c r="A319" s="26"/>
      <c r="B319" s="27"/>
      <c r="C319" s="26"/>
      <c r="D319" s="29"/>
      <c r="E319" s="28"/>
      <c r="F319" s="28"/>
      <c r="G319" s="30"/>
      <c r="H319" s="31"/>
      <c r="I319" s="47"/>
      <c r="J319" s="46"/>
      <c r="L319" s="31"/>
      <c r="M319" s="47"/>
      <c r="N319" s="46"/>
      <c r="O319" s="2"/>
      <c r="P319" s="31"/>
      <c r="Q319" s="46"/>
      <c r="R319" s="2"/>
      <c r="S319" s="64"/>
      <c r="T319" s="28"/>
      <c r="U319" s="85"/>
      <c r="V319" s="64"/>
      <c r="W319" s="28"/>
      <c r="X319" s="85"/>
      <c r="Y319" s="28"/>
      <c r="ALL319" s="2"/>
      <c r="ALM319" s="2"/>
      <c r="ALN319" s="2"/>
      <c r="ALO319" s="2"/>
      <c r="ALP319" s="2"/>
      <c r="ALQ319" s="2"/>
      <c r="ALR319" s="2"/>
      <c r="ALS319" s="2"/>
      <c r="ALT319" s="2"/>
      <c r="ALU319" s="2"/>
      <c r="ALV319" s="2"/>
      <c r="ALW319" s="2"/>
      <c r="ALX319" s="2"/>
      <c r="ALY319" s="2"/>
      <c r="ALZ319" s="2"/>
      <c r="AMA319" s="2"/>
      <c r="AMB319" s="2"/>
      <c r="AMC319" s="2"/>
      <c r="AMD319" s="2"/>
      <c r="AME319" s="2"/>
      <c r="AMF319" s="2"/>
      <c r="AMG319" s="2"/>
      <c r="AMH319" s="2"/>
      <c r="AMI319" s="2"/>
      <c r="AMJ319" s="2"/>
    </row>
    <row r="320" s="4" customFormat="1" spans="1:1024">
      <c r="A320" s="33">
        <v>13</v>
      </c>
      <c r="B320" s="84" t="s">
        <v>800</v>
      </c>
      <c r="C320" s="26"/>
      <c r="D320" s="29"/>
      <c r="E320" s="28"/>
      <c r="F320" s="28"/>
      <c r="G320" s="30"/>
      <c r="H320" s="31"/>
      <c r="I320" s="47"/>
      <c r="J320" s="46"/>
      <c r="L320" s="31"/>
      <c r="M320" s="47"/>
      <c r="N320" s="46"/>
      <c r="O320" s="2"/>
      <c r="P320" s="31"/>
      <c r="Q320" s="46"/>
      <c r="R320" s="2"/>
      <c r="S320" s="64"/>
      <c r="T320" s="28"/>
      <c r="U320" s="85"/>
      <c r="V320" s="64"/>
      <c r="W320" s="28"/>
      <c r="X320" s="85"/>
      <c r="Y320" s="28"/>
      <c r="ALL320" s="2"/>
      <c r="ALM320" s="2"/>
      <c r="ALN320" s="2"/>
      <c r="ALO320" s="2"/>
      <c r="ALP320" s="2"/>
      <c r="ALQ320" s="2"/>
      <c r="ALR320" s="2"/>
      <c r="ALS320" s="2"/>
      <c r="ALT320" s="2"/>
      <c r="ALU320" s="2"/>
      <c r="ALV320" s="2"/>
      <c r="ALW320" s="2"/>
      <c r="ALX320" s="2"/>
      <c r="ALY320" s="2"/>
      <c r="ALZ320" s="2"/>
      <c r="AMA320" s="2"/>
      <c r="AMB320" s="2"/>
      <c r="AMC320" s="2"/>
      <c r="AMD320" s="2"/>
      <c r="AME320" s="2"/>
      <c r="AMF320" s="2"/>
      <c r="AMG320" s="2"/>
      <c r="AMH320" s="2"/>
      <c r="AMI320" s="2"/>
      <c r="AMJ320" s="2"/>
    </row>
    <row r="321" s="4" customFormat="1" spans="1:1024">
      <c r="A321" s="26" t="s">
        <v>801</v>
      </c>
      <c r="B321" s="72" t="s">
        <v>802</v>
      </c>
      <c r="C321" s="26"/>
      <c r="D321" s="29"/>
      <c r="E321" s="28"/>
      <c r="F321" s="28"/>
      <c r="G321" s="30"/>
      <c r="H321" s="31"/>
      <c r="I321" s="47"/>
      <c r="J321" s="46"/>
      <c r="L321" s="31"/>
      <c r="M321" s="47"/>
      <c r="N321" s="46"/>
      <c r="O321" s="2"/>
      <c r="P321" s="31"/>
      <c r="Q321" s="46"/>
      <c r="R321" s="2"/>
      <c r="S321" s="64"/>
      <c r="T321" s="28"/>
      <c r="U321" s="85"/>
      <c r="V321" s="64"/>
      <c r="W321" s="28"/>
      <c r="X321" s="85"/>
      <c r="Y321" s="28"/>
      <c r="ALL321" s="2"/>
      <c r="ALM321" s="2"/>
      <c r="ALN321" s="2"/>
      <c r="ALO321" s="2"/>
      <c r="ALP321" s="2"/>
      <c r="ALQ321" s="2"/>
      <c r="ALR321" s="2"/>
      <c r="ALS321" s="2"/>
      <c r="ALT321" s="2"/>
      <c r="ALU321" s="2"/>
      <c r="ALV321" s="2"/>
      <c r="ALW321" s="2"/>
      <c r="ALX321" s="2"/>
      <c r="ALY321" s="2"/>
      <c r="ALZ321" s="2"/>
      <c r="AMA321" s="2"/>
      <c r="AMB321" s="2"/>
      <c r="AMC321" s="2"/>
      <c r="AMD321" s="2"/>
      <c r="AME321" s="2"/>
      <c r="AMF321" s="2"/>
      <c r="AMG321" s="2"/>
      <c r="AMH321" s="2"/>
      <c r="AMI321" s="2"/>
      <c r="AMJ321" s="2"/>
    </row>
    <row r="322" s="4" customFormat="1" spans="1:1024">
      <c r="A322" s="26" t="s">
        <v>803</v>
      </c>
      <c r="B322" s="72" t="s">
        <v>804</v>
      </c>
      <c r="C322" s="26" t="s">
        <v>27</v>
      </c>
      <c r="D322" s="29">
        <v>736.73</v>
      </c>
      <c r="E322" s="28">
        <v>15.66</v>
      </c>
      <c r="F322" s="28">
        <v>11537.1918</v>
      </c>
      <c r="G322" s="30"/>
      <c r="H322" s="31"/>
      <c r="I322" s="47"/>
      <c r="J322" s="47"/>
      <c r="L322" s="31"/>
      <c r="M322" s="47"/>
      <c r="N322" s="47"/>
      <c r="O322" s="50"/>
      <c r="P322" s="31"/>
      <c r="Q322" s="47"/>
      <c r="R322" s="2"/>
      <c r="S322" s="64">
        <v>736.73</v>
      </c>
      <c r="T322" s="28">
        <v>15.66</v>
      </c>
      <c r="U322" s="81">
        <f>S322*T322</f>
        <v>11537.1918</v>
      </c>
      <c r="V322" s="64">
        <v>736.73</v>
      </c>
      <c r="W322" s="28">
        <v>41.43</v>
      </c>
      <c r="X322" s="81">
        <f>V322*W322</f>
        <v>30522.7239</v>
      </c>
      <c r="Y322" s="28" t="s">
        <v>805</v>
      </c>
      <c r="ALL322" s="2"/>
      <c r="ALM322" s="2"/>
      <c r="ALN322" s="2"/>
      <c r="ALO322" s="2"/>
      <c r="ALP322" s="2"/>
      <c r="ALQ322" s="2"/>
      <c r="ALR322" s="2"/>
      <c r="ALS322" s="2"/>
      <c r="ALT322" s="2"/>
      <c r="ALU322" s="2"/>
      <c r="ALV322" s="2"/>
      <c r="ALW322" s="2"/>
      <c r="ALX322" s="2"/>
      <c r="ALY322" s="2"/>
      <c r="ALZ322" s="2"/>
      <c r="AMA322" s="2"/>
      <c r="AMB322" s="2"/>
      <c r="AMC322" s="2"/>
      <c r="AMD322" s="2"/>
      <c r="AME322" s="2"/>
      <c r="AMF322" s="2"/>
      <c r="AMG322" s="2"/>
      <c r="AMH322" s="2"/>
      <c r="AMI322" s="2"/>
      <c r="AMJ322" s="2"/>
    </row>
    <row r="323" s="4" customFormat="1" spans="1:1024">
      <c r="A323" s="26" t="s">
        <v>806</v>
      </c>
      <c r="B323" s="72" t="s">
        <v>807</v>
      </c>
      <c r="C323" s="26" t="s">
        <v>27</v>
      </c>
      <c r="D323" s="29">
        <v>431.73</v>
      </c>
      <c r="E323" s="28">
        <v>17.96</v>
      </c>
      <c r="F323" s="28">
        <v>7753.8708</v>
      </c>
      <c r="G323" s="30"/>
      <c r="H323" s="31"/>
      <c r="I323" s="47"/>
      <c r="J323" s="47"/>
      <c r="L323" s="31"/>
      <c r="M323" s="47"/>
      <c r="N323" s="47"/>
      <c r="O323" s="50"/>
      <c r="P323" s="31"/>
      <c r="Q323" s="47"/>
      <c r="R323" s="2"/>
      <c r="S323" s="64">
        <v>431.73</v>
      </c>
      <c r="T323" s="28">
        <v>17.96</v>
      </c>
      <c r="U323" s="81">
        <f>S323*T323</f>
        <v>7753.8708</v>
      </c>
      <c r="V323" s="64">
        <v>431.73</v>
      </c>
      <c r="W323" s="28">
        <v>27.88</v>
      </c>
      <c r="X323" s="81">
        <f>V323*W323</f>
        <v>12036.6324</v>
      </c>
      <c r="Y323" s="28" t="s">
        <v>808</v>
      </c>
      <c r="ALL323" s="2"/>
      <c r="ALM323" s="2"/>
      <c r="ALN323" s="2"/>
      <c r="ALO323" s="2"/>
      <c r="ALP323" s="2"/>
      <c r="ALQ323" s="2"/>
      <c r="ALR323" s="2"/>
      <c r="ALS323" s="2"/>
      <c r="ALT323" s="2"/>
      <c r="ALU323" s="2"/>
      <c r="ALV323" s="2"/>
      <c r="ALW323" s="2"/>
      <c r="ALX323" s="2"/>
      <c r="ALY323" s="2"/>
      <c r="ALZ323" s="2"/>
      <c r="AMA323" s="2"/>
      <c r="AMB323" s="2"/>
      <c r="AMC323" s="2"/>
      <c r="AMD323" s="2"/>
      <c r="AME323" s="2"/>
      <c r="AMF323" s="2"/>
      <c r="AMG323" s="2"/>
      <c r="AMH323" s="2"/>
      <c r="AMI323" s="2"/>
      <c r="AMJ323" s="2"/>
    </row>
    <row r="324" s="4" customFormat="1" spans="1:1024">
      <c r="A324" s="26" t="s">
        <v>809</v>
      </c>
      <c r="B324" s="72" t="s">
        <v>810</v>
      </c>
      <c r="C324" s="26" t="s">
        <v>27</v>
      </c>
      <c r="D324" s="29">
        <v>178.22</v>
      </c>
      <c r="E324" s="28">
        <v>5.03</v>
      </c>
      <c r="F324" s="28">
        <v>896.4366</v>
      </c>
      <c r="G324" s="30"/>
      <c r="H324" s="31"/>
      <c r="I324" s="47"/>
      <c r="J324" s="47"/>
      <c r="L324" s="31"/>
      <c r="M324" s="47"/>
      <c r="N324" s="47"/>
      <c r="O324" s="50"/>
      <c r="P324" s="31"/>
      <c r="Q324" s="47"/>
      <c r="R324" s="2"/>
      <c r="S324" s="64">
        <v>178.22</v>
      </c>
      <c r="T324" s="28">
        <v>5.03</v>
      </c>
      <c r="U324" s="81">
        <f>S324*T324-0.01</f>
        <v>896.4366</v>
      </c>
      <c r="V324" s="64">
        <v>178.22</v>
      </c>
      <c r="W324" s="28">
        <v>25.29</v>
      </c>
      <c r="X324" s="81">
        <f>V324*W324</f>
        <v>4507.1838</v>
      </c>
      <c r="Y324" s="28" t="s">
        <v>811</v>
      </c>
      <c r="ALL324" s="2"/>
      <c r="ALM324" s="2"/>
      <c r="ALN324" s="2"/>
      <c r="ALO324" s="2"/>
      <c r="ALP324" s="2"/>
      <c r="ALQ324" s="2"/>
      <c r="ALR324" s="2"/>
      <c r="ALS324" s="2"/>
      <c r="ALT324" s="2"/>
      <c r="ALU324" s="2"/>
      <c r="ALV324" s="2"/>
      <c r="ALW324" s="2"/>
      <c r="ALX324" s="2"/>
      <c r="ALY324" s="2"/>
      <c r="ALZ324" s="2"/>
      <c r="AMA324" s="2"/>
      <c r="AMB324" s="2"/>
      <c r="AMC324" s="2"/>
      <c r="AMD324" s="2"/>
      <c r="AME324" s="2"/>
      <c r="AMF324" s="2"/>
      <c r="AMG324" s="2"/>
      <c r="AMH324" s="2"/>
      <c r="AMI324" s="2"/>
      <c r="AMJ324" s="2"/>
    </row>
    <row r="325" s="4" customFormat="1" spans="1:1024">
      <c r="A325" s="26" t="s">
        <v>812</v>
      </c>
      <c r="B325" s="72" t="s">
        <v>813</v>
      </c>
      <c r="C325" s="26"/>
      <c r="D325" s="29"/>
      <c r="E325" s="28"/>
      <c r="F325" s="28"/>
      <c r="G325" s="30"/>
      <c r="H325" s="31"/>
      <c r="I325" s="47"/>
      <c r="J325" s="47"/>
      <c r="L325" s="31"/>
      <c r="M325" s="47"/>
      <c r="N325" s="47"/>
      <c r="O325" s="2"/>
      <c r="P325" s="31"/>
      <c r="Q325" s="47"/>
      <c r="R325" s="2"/>
      <c r="S325" s="64"/>
      <c r="T325" s="28"/>
      <c r="U325" s="85"/>
      <c r="V325" s="64"/>
      <c r="W325" s="28"/>
      <c r="X325" s="85"/>
      <c r="Y325" s="28"/>
      <c r="ALL325" s="2"/>
      <c r="ALM325" s="2"/>
      <c r="ALN325" s="2"/>
      <c r="ALO325" s="2"/>
      <c r="ALP325" s="2"/>
      <c r="ALQ325" s="2"/>
      <c r="ALR325" s="2"/>
      <c r="ALS325" s="2"/>
      <c r="ALT325" s="2"/>
      <c r="ALU325" s="2"/>
      <c r="ALV325" s="2"/>
      <c r="ALW325" s="2"/>
      <c r="ALX325" s="2"/>
      <c r="ALY325" s="2"/>
      <c r="ALZ325" s="2"/>
      <c r="AMA325" s="2"/>
      <c r="AMB325" s="2"/>
      <c r="AMC325" s="2"/>
      <c r="AMD325" s="2"/>
      <c r="AME325" s="2"/>
      <c r="AMF325" s="2"/>
      <c r="AMG325" s="2"/>
      <c r="AMH325" s="2"/>
      <c r="AMI325" s="2"/>
      <c r="AMJ325" s="2"/>
    </row>
    <row r="326" s="4" customFormat="1" ht="36" spans="1:1024">
      <c r="A326" s="26" t="s">
        <v>814</v>
      </c>
      <c r="B326" s="72" t="s">
        <v>815</v>
      </c>
      <c r="C326" s="26" t="s">
        <v>27</v>
      </c>
      <c r="D326" s="29">
        <v>144.49</v>
      </c>
      <c r="E326" s="28">
        <v>26.81</v>
      </c>
      <c r="F326" s="28">
        <v>3873.7669</v>
      </c>
      <c r="G326" s="30"/>
      <c r="H326" s="31"/>
      <c r="I326" s="47"/>
      <c r="J326" s="47"/>
      <c r="L326" s="31"/>
      <c r="M326" s="47"/>
      <c r="N326" s="47"/>
      <c r="O326" s="50"/>
      <c r="P326" s="31"/>
      <c r="Q326" s="47"/>
      <c r="R326" s="2"/>
      <c r="S326" s="64">
        <v>144.49</v>
      </c>
      <c r="T326" s="28">
        <v>26.81</v>
      </c>
      <c r="U326" s="81">
        <f>S326*T326-0.01</f>
        <v>3873.7669</v>
      </c>
      <c r="V326" s="64">
        <v>144.49</v>
      </c>
      <c r="W326" s="28">
        <v>50.04</v>
      </c>
      <c r="X326" s="81">
        <f>V326*W326</f>
        <v>7230.2796</v>
      </c>
      <c r="Y326" s="28" t="s">
        <v>816</v>
      </c>
      <c r="ALL326" s="2"/>
      <c r="ALM326" s="2"/>
      <c r="ALN326" s="2"/>
      <c r="ALO326" s="2"/>
      <c r="ALP326" s="2"/>
      <c r="ALQ326" s="2"/>
      <c r="ALR326" s="2"/>
      <c r="ALS326" s="2"/>
      <c r="ALT326" s="2"/>
      <c r="ALU326" s="2"/>
      <c r="ALV326" s="2"/>
      <c r="ALW326" s="2"/>
      <c r="ALX326" s="2"/>
      <c r="ALY326" s="2"/>
      <c r="ALZ326" s="2"/>
      <c r="AMA326" s="2"/>
      <c r="AMB326" s="2"/>
      <c r="AMC326" s="2"/>
      <c r="AMD326" s="2"/>
      <c r="AME326" s="2"/>
      <c r="AMF326" s="2"/>
      <c r="AMG326" s="2"/>
      <c r="AMH326" s="2"/>
      <c r="AMI326" s="2"/>
      <c r="AMJ326" s="2"/>
    </row>
    <row r="327" s="4" customFormat="1" spans="1:1024">
      <c r="A327" s="26" t="s">
        <v>817</v>
      </c>
      <c r="B327" s="72" t="s">
        <v>818</v>
      </c>
      <c r="C327" s="26" t="s">
        <v>27</v>
      </c>
      <c r="D327" s="29">
        <v>182.22</v>
      </c>
      <c r="E327" s="28">
        <v>17.59</v>
      </c>
      <c r="F327" s="28">
        <v>3205.2398</v>
      </c>
      <c r="G327" s="30"/>
      <c r="H327" s="31"/>
      <c r="I327" s="47"/>
      <c r="J327" s="47"/>
      <c r="L327" s="31"/>
      <c r="M327" s="47"/>
      <c r="N327" s="47"/>
      <c r="O327" s="50"/>
      <c r="P327" s="31"/>
      <c r="Q327" s="47"/>
      <c r="R327" s="2"/>
      <c r="S327" s="64">
        <v>182.22</v>
      </c>
      <c r="T327" s="28">
        <v>17.59</v>
      </c>
      <c r="U327" s="81">
        <f>S327*T327-0.01</f>
        <v>3205.2398</v>
      </c>
      <c r="V327" s="64">
        <v>182.22</v>
      </c>
      <c r="W327" s="28">
        <v>30.37</v>
      </c>
      <c r="X327" s="81">
        <f>V327*W327</f>
        <v>5534.0214</v>
      </c>
      <c r="Y327" s="28" t="s">
        <v>819</v>
      </c>
      <c r="ALL327" s="2"/>
      <c r="ALM327" s="2"/>
      <c r="ALN327" s="2"/>
      <c r="ALO327" s="2"/>
      <c r="ALP327" s="2"/>
      <c r="ALQ327" s="2"/>
      <c r="ALR327" s="2"/>
      <c r="ALS327" s="2"/>
      <c r="ALT327" s="2"/>
      <c r="ALU327" s="2"/>
      <c r="ALV327" s="2"/>
      <c r="ALW327" s="2"/>
      <c r="ALX327" s="2"/>
      <c r="ALY327" s="2"/>
      <c r="ALZ327" s="2"/>
      <c r="AMA327" s="2"/>
      <c r="AMB327" s="2"/>
      <c r="AMC327" s="2"/>
      <c r="AMD327" s="2"/>
      <c r="AME327" s="2"/>
      <c r="AMF327" s="2"/>
      <c r="AMG327" s="2"/>
      <c r="AMH327" s="2"/>
      <c r="AMI327" s="2"/>
      <c r="AMJ327" s="2"/>
    </row>
    <row r="328" s="4" customFormat="1" spans="1:1024">
      <c r="A328" s="26" t="s">
        <v>820</v>
      </c>
      <c r="B328" s="72" t="s">
        <v>821</v>
      </c>
      <c r="C328" s="26" t="s">
        <v>42</v>
      </c>
      <c r="D328" s="29">
        <v>18</v>
      </c>
      <c r="E328" s="28">
        <v>8.08</v>
      </c>
      <c r="F328" s="28">
        <v>145.44</v>
      </c>
      <c r="G328" s="30"/>
      <c r="H328" s="31"/>
      <c r="I328" s="47"/>
      <c r="J328" s="47"/>
      <c r="L328" s="31"/>
      <c r="M328" s="47"/>
      <c r="N328" s="47"/>
      <c r="O328" s="50"/>
      <c r="P328" s="31"/>
      <c r="Q328" s="47"/>
      <c r="R328" s="2"/>
      <c r="S328" s="64">
        <v>18</v>
      </c>
      <c r="T328" s="28">
        <v>8.08</v>
      </c>
      <c r="U328" s="81">
        <f>S328*T328</f>
        <v>145.44</v>
      </c>
      <c r="V328" s="64">
        <v>18</v>
      </c>
      <c r="W328" s="28">
        <v>13.5</v>
      </c>
      <c r="X328" s="81">
        <f>V328*W328</f>
        <v>243</v>
      </c>
      <c r="Y328" s="28" t="s">
        <v>822</v>
      </c>
      <c r="ALL328" s="2"/>
      <c r="ALM328" s="2"/>
      <c r="ALN328" s="2"/>
      <c r="ALO328" s="2"/>
      <c r="ALP328" s="2"/>
      <c r="ALQ328" s="2"/>
      <c r="ALR328" s="2"/>
      <c r="ALS328" s="2"/>
      <c r="ALT328" s="2"/>
      <c r="ALU328" s="2"/>
      <c r="ALV328" s="2"/>
      <c r="ALW328" s="2"/>
      <c r="ALX328" s="2"/>
      <c r="ALY328" s="2"/>
      <c r="ALZ328" s="2"/>
      <c r="AMA328" s="2"/>
      <c r="AMB328" s="2"/>
      <c r="AMC328" s="2"/>
      <c r="AMD328" s="2"/>
      <c r="AME328" s="2"/>
      <c r="AMF328" s="2"/>
      <c r="AMG328" s="2"/>
      <c r="AMH328" s="2"/>
      <c r="AMI328" s="2"/>
      <c r="AMJ328" s="2"/>
    </row>
    <row r="329" s="4" customFormat="1" spans="1:1024">
      <c r="A329" s="26" t="s">
        <v>823</v>
      </c>
      <c r="B329" s="72" t="s">
        <v>824</v>
      </c>
      <c r="C329" s="26"/>
      <c r="D329" s="29"/>
      <c r="E329" s="28"/>
      <c r="F329" s="28"/>
      <c r="G329" s="30"/>
      <c r="H329" s="31"/>
      <c r="I329" s="47"/>
      <c r="J329" s="47"/>
      <c r="L329" s="31"/>
      <c r="M329" s="47"/>
      <c r="N329" s="47"/>
      <c r="O329" s="2"/>
      <c r="P329" s="31"/>
      <c r="Q329" s="47"/>
      <c r="R329" s="2"/>
      <c r="S329" s="64"/>
      <c r="T329" s="28"/>
      <c r="U329" s="85"/>
      <c r="V329" s="64"/>
      <c r="W329" s="28"/>
      <c r="X329" s="85"/>
      <c r="Y329" s="28"/>
      <c r="ALL329" s="2"/>
      <c r="ALM329" s="2"/>
      <c r="ALN329" s="2"/>
      <c r="ALO329" s="2"/>
      <c r="ALP329" s="2"/>
      <c r="ALQ329" s="2"/>
      <c r="ALR329" s="2"/>
      <c r="ALS329" s="2"/>
      <c r="ALT329" s="2"/>
      <c r="ALU329" s="2"/>
      <c r="ALV329" s="2"/>
      <c r="ALW329" s="2"/>
      <c r="ALX329" s="2"/>
      <c r="ALY329" s="2"/>
      <c r="ALZ329" s="2"/>
      <c r="AMA329" s="2"/>
      <c r="AMB329" s="2"/>
      <c r="AMC329" s="2"/>
      <c r="AMD329" s="2"/>
      <c r="AME329" s="2"/>
      <c r="AMF329" s="2"/>
      <c r="AMG329" s="2"/>
      <c r="AMH329" s="2"/>
      <c r="AMI329" s="2"/>
      <c r="AMJ329" s="2"/>
    </row>
    <row r="330" s="4" customFormat="1" spans="1:1024">
      <c r="A330" s="26" t="s">
        <v>825</v>
      </c>
      <c r="B330" s="72" t="s">
        <v>826</v>
      </c>
      <c r="C330" s="26" t="s">
        <v>27</v>
      </c>
      <c r="D330" s="29">
        <v>391.49</v>
      </c>
      <c r="E330" s="28">
        <v>16.46</v>
      </c>
      <c r="F330" s="28">
        <v>6443.9154</v>
      </c>
      <c r="G330" s="30"/>
      <c r="H330" s="31"/>
      <c r="I330" s="47"/>
      <c r="J330" s="47"/>
      <c r="L330" s="31"/>
      <c r="M330" s="47"/>
      <c r="N330" s="47"/>
      <c r="O330" s="50"/>
      <c r="P330" s="31"/>
      <c r="Q330" s="47"/>
      <c r="R330" s="2"/>
      <c r="S330" s="64">
        <v>391.49</v>
      </c>
      <c r="T330" s="28">
        <v>16.46</v>
      </c>
      <c r="U330" s="81">
        <f>S330*T330</f>
        <v>6443.9254</v>
      </c>
      <c r="V330" s="64">
        <v>391.49</v>
      </c>
      <c r="W330" s="28">
        <v>24.87</v>
      </c>
      <c r="X330" s="81">
        <f>V330*W330</f>
        <v>9736.3563</v>
      </c>
      <c r="Y330" s="28" t="s">
        <v>827</v>
      </c>
      <c r="ALL330" s="2"/>
      <c r="ALM330" s="2"/>
      <c r="ALN330" s="2"/>
      <c r="ALO330" s="2"/>
      <c r="ALP330" s="2"/>
      <c r="ALQ330" s="2"/>
      <c r="ALR330" s="2"/>
      <c r="ALS330" s="2"/>
      <c r="ALT330" s="2"/>
      <c r="ALU330" s="2"/>
      <c r="ALV330" s="2"/>
      <c r="ALW330" s="2"/>
      <c r="ALX330" s="2"/>
      <c r="ALY330" s="2"/>
      <c r="ALZ330" s="2"/>
      <c r="AMA330" s="2"/>
      <c r="AMB330" s="2"/>
      <c r="AMC330" s="2"/>
      <c r="AMD330" s="2"/>
      <c r="AME330" s="2"/>
      <c r="AMF330" s="2"/>
      <c r="AMG330" s="2"/>
      <c r="AMH330" s="2"/>
      <c r="AMI330" s="2"/>
      <c r="AMJ330" s="2"/>
    </row>
    <row r="331" s="4" customFormat="1" spans="1:1024">
      <c r="A331" s="26" t="s">
        <v>828</v>
      </c>
      <c r="B331" s="72" t="s">
        <v>829</v>
      </c>
      <c r="C331" s="26" t="s">
        <v>130</v>
      </c>
      <c r="D331" s="29">
        <v>1</v>
      </c>
      <c r="E331" s="28">
        <v>218.53</v>
      </c>
      <c r="F331" s="28">
        <v>218.53</v>
      </c>
      <c r="G331" s="30"/>
      <c r="H331" s="31"/>
      <c r="I331" s="47"/>
      <c r="J331" s="47"/>
      <c r="L331" s="31"/>
      <c r="M331" s="47"/>
      <c r="N331" s="47"/>
      <c r="O331" s="50"/>
      <c r="P331" s="31"/>
      <c r="Q331" s="47"/>
      <c r="R331" s="2"/>
      <c r="S331" s="64">
        <v>1</v>
      </c>
      <c r="T331" s="28">
        <v>218.53</v>
      </c>
      <c r="U331" s="81">
        <f>S331*T331</f>
        <v>218.53</v>
      </c>
      <c r="V331" s="64">
        <v>1</v>
      </c>
      <c r="W331" s="28">
        <v>450.8</v>
      </c>
      <c r="X331" s="81">
        <f>V331*W331</f>
        <v>450.8</v>
      </c>
      <c r="Y331" s="28" t="s">
        <v>830</v>
      </c>
      <c r="ALL331" s="2"/>
      <c r="ALM331" s="2"/>
      <c r="ALN331" s="2"/>
      <c r="ALO331" s="2"/>
      <c r="ALP331" s="2"/>
      <c r="ALQ331" s="2"/>
      <c r="ALR331" s="2"/>
      <c r="ALS331" s="2"/>
      <c r="ALT331" s="2"/>
      <c r="ALU331" s="2"/>
      <c r="ALV331" s="2"/>
      <c r="ALW331" s="2"/>
      <c r="ALX331" s="2"/>
      <c r="ALY331" s="2"/>
      <c r="ALZ331" s="2"/>
      <c r="AMA331" s="2"/>
      <c r="AMB331" s="2"/>
      <c r="AMC331" s="2"/>
      <c r="AMD331" s="2"/>
      <c r="AME331" s="2"/>
      <c r="AMF331" s="2"/>
      <c r="AMG331" s="2"/>
      <c r="AMH331" s="2"/>
      <c r="AMI331" s="2"/>
      <c r="AMJ331" s="2"/>
    </row>
    <row r="332" s="4" customFormat="1" spans="1:1024">
      <c r="A332" s="26"/>
      <c r="B332" s="84" t="s">
        <v>73</v>
      </c>
      <c r="C332" s="33"/>
      <c r="D332" s="34"/>
      <c r="E332" s="35"/>
      <c r="F332" s="35">
        <v>34074.4013</v>
      </c>
      <c r="G332" s="30"/>
      <c r="H332" s="36"/>
      <c r="I332" s="48"/>
      <c r="J332" s="48">
        <v>0</v>
      </c>
      <c r="L332" s="36"/>
      <c r="M332" s="48"/>
      <c r="N332" s="48">
        <v>0</v>
      </c>
      <c r="O332" s="50"/>
      <c r="P332" s="36"/>
      <c r="Q332" s="48">
        <v>0</v>
      </c>
      <c r="R332" s="53">
        <v>0</v>
      </c>
      <c r="S332" s="64"/>
      <c r="T332" s="35"/>
      <c r="U332" s="73">
        <f>SUM(U322:U331)</f>
        <v>34074.4013</v>
      </c>
      <c r="V332" s="64"/>
      <c r="W332" s="35"/>
      <c r="X332" s="73">
        <f>SUM(X322:X331)</f>
        <v>70260.9974</v>
      </c>
      <c r="Y332" s="35"/>
      <c r="ALL332" s="2"/>
      <c r="ALM332" s="2"/>
      <c r="ALN332" s="2"/>
      <c r="ALO332" s="2"/>
      <c r="ALP332" s="2"/>
      <c r="ALQ332" s="2"/>
      <c r="ALR332" s="2"/>
      <c r="ALS332" s="2"/>
      <c r="ALT332" s="2"/>
      <c r="ALU332" s="2"/>
      <c r="ALV332" s="2"/>
      <c r="ALW332" s="2"/>
      <c r="ALX332" s="2"/>
      <c r="ALY332" s="2"/>
      <c r="ALZ332" s="2"/>
      <c r="AMA332" s="2"/>
      <c r="AMB332" s="2"/>
      <c r="AMC332" s="2"/>
      <c r="AMD332" s="2"/>
      <c r="AME332" s="2"/>
      <c r="AMF332" s="2"/>
      <c r="AMG332" s="2"/>
      <c r="AMH332" s="2"/>
      <c r="AMI332" s="2"/>
      <c r="AMJ332" s="2"/>
    </row>
    <row r="333" s="4" customFormat="1" spans="1:1024">
      <c r="A333" s="26"/>
      <c r="B333" s="27"/>
      <c r="C333" s="26"/>
      <c r="D333" s="29"/>
      <c r="E333" s="28"/>
      <c r="F333" s="28"/>
      <c r="G333" s="30"/>
      <c r="H333" s="31"/>
      <c r="I333" s="47"/>
      <c r="J333" s="47"/>
      <c r="L333" s="31"/>
      <c r="M333" s="47"/>
      <c r="N333" s="47"/>
      <c r="O333" s="2"/>
      <c r="P333" s="31"/>
      <c r="Q333" s="47"/>
      <c r="R333" s="2"/>
      <c r="S333" s="64"/>
      <c r="T333" s="28"/>
      <c r="U333" s="85"/>
      <c r="V333" s="64"/>
      <c r="W333" s="28"/>
      <c r="X333" s="85"/>
      <c r="Y333" s="28"/>
      <c r="ALL333" s="2"/>
      <c r="ALM333" s="2"/>
      <c r="ALN333" s="2"/>
      <c r="ALO333" s="2"/>
      <c r="ALP333" s="2"/>
      <c r="ALQ333" s="2"/>
      <c r="ALR333" s="2"/>
      <c r="ALS333" s="2"/>
      <c r="ALT333" s="2"/>
      <c r="ALU333" s="2"/>
      <c r="ALV333" s="2"/>
      <c r="ALW333" s="2"/>
      <c r="ALX333" s="2"/>
      <c r="ALY333" s="2"/>
      <c r="ALZ333" s="2"/>
      <c r="AMA333" s="2"/>
      <c r="AMB333" s="2"/>
      <c r="AMC333" s="2"/>
      <c r="AMD333" s="2"/>
      <c r="AME333" s="2"/>
      <c r="AMF333" s="2"/>
      <c r="AMG333" s="2"/>
      <c r="AMH333" s="2"/>
      <c r="AMI333" s="2"/>
      <c r="AMJ333" s="2"/>
    </row>
    <row r="334" s="4" customFormat="1" spans="1:1024">
      <c r="A334" s="33">
        <v>14</v>
      </c>
      <c r="B334" s="84" t="s">
        <v>831</v>
      </c>
      <c r="C334" s="26"/>
      <c r="D334" s="29"/>
      <c r="E334" s="28"/>
      <c r="F334" s="28"/>
      <c r="G334" s="30"/>
      <c r="H334" s="31"/>
      <c r="I334" s="47"/>
      <c r="J334" s="47"/>
      <c r="L334" s="31"/>
      <c r="M334" s="47"/>
      <c r="N334" s="47"/>
      <c r="O334" s="2"/>
      <c r="P334" s="31"/>
      <c r="Q334" s="47"/>
      <c r="R334" s="2"/>
      <c r="S334" s="64"/>
      <c r="T334" s="28"/>
      <c r="U334" s="85"/>
      <c r="V334" s="64"/>
      <c r="W334" s="28"/>
      <c r="X334" s="85"/>
      <c r="Y334" s="28"/>
      <c r="ALL334" s="2"/>
      <c r="ALM334" s="2"/>
      <c r="ALN334" s="2"/>
      <c r="ALO334" s="2"/>
      <c r="ALP334" s="2"/>
      <c r="ALQ334" s="2"/>
      <c r="ALR334" s="2"/>
      <c r="ALS334" s="2"/>
      <c r="ALT334" s="2"/>
      <c r="ALU334" s="2"/>
      <c r="ALV334" s="2"/>
      <c r="ALW334" s="2"/>
      <c r="ALX334" s="2"/>
      <c r="ALY334" s="2"/>
      <c r="ALZ334" s="2"/>
      <c r="AMA334" s="2"/>
      <c r="AMB334" s="2"/>
      <c r="AMC334" s="2"/>
      <c r="AMD334" s="2"/>
      <c r="AME334" s="2"/>
      <c r="AMF334" s="2"/>
      <c r="AMG334" s="2"/>
      <c r="AMH334" s="2"/>
      <c r="AMI334" s="2"/>
      <c r="AMJ334" s="2"/>
    </row>
    <row r="335" s="4" customFormat="1" spans="1:1024">
      <c r="A335" s="26" t="s">
        <v>832</v>
      </c>
      <c r="B335" s="72" t="s">
        <v>833</v>
      </c>
      <c r="C335" s="26"/>
      <c r="D335" s="29"/>
      <c r="E335" s="28"/>
      <c r="F335" s="28"/>
      <c r="G335" s="30"/>
      <c r="H335" s="31"/>
      <c r="I335" s="47"/>
      <c r="J335" s="47"/>
      <c r="L335" s="31"/>
      <c r="M335" s="47"/>
      <c r="N335" s="47"/>
      <c r="O335" s="2"/>
      <c r="P335" s="31"/>
      <c r="Q335" s="47"/>
      <c r="R335" s="2"/>
      <c r="S335" s="64"/>
      <c r="T335" s="28"/>
      <c r="U335" s="85"/>
      <c r="V335" s="64"/>
      <c r="W335" s="28"/>
      <c r="X335" s="85"/>
      <c r="Y335" s="28"/>
      <c r="ALL335" s="2"/>
      <c r="ALM335" s="2"/>
      <c r="ALN335" s="2"/>
      <c r="ALO335" s="2"/>
      <c r="ALP335" s="2"/>
      <c r="ALQ335" s="2"/>
      <c r="ALR335" s="2"/>
      <c r="ALS335" s="2"/>
      <c r="ALT335" s="2"/>
      <c r="ALU335" s="2"/>
      <c r="ALV335" s="2"/>
      <c r="ALW335" s="2"/>
      <c r="ALX335" s="2"/>
      <c r="ALY335" s="2"/>
      <c r="ALZ335" s="2"/>
      <c r="AMA335" s="2"/>
      <c r="AMB335" s="2"/>
      <c r="AMC335" s="2"/>
      <c r="AMD335" s="2"/>
      <c r="AME335" s="2"/>
      <c r="AMF335" s="2"/>
      <c r="AMG335" s="2"/>
      <c r="AMH335" s="2"/>
      <c r="AMI335" s="2"/>
      <c r="AMJ335" s="2"/>
    </row>
    <row r="336" s="4" customFormat="1" spans="1:1024">
      <c r="A336" s="26" t="s">
        <v>834</v>
      </c>
      <c r="B336" s="72" t="s">
        <v>835</v>
      </c>
      <c r="C336" s="26" t="s">
        <v>27</v>
      </c>
      <c r="D336" s="29">
        <v>310</v>
      </c>
      <c r="E336" s="28">
        <v>24.11</v>
      </c>
      <c r="F336" s="28">
        <v>7474.1</v>
      </c>
      <c r="G336" s="30"/>
      <c r="H336" s="31"/>
      <c r="I336" s="47"/>
      <c r="J336" s="47"/>
      <c r="L336" s="31"/>
      <c r="M336" s="47"/>
      <c r="N336" s="47"/>
      <c r="O336" s="50"/>
      <c r="P336" s="31"/>
      <c r="Q336" s="47"/>
      <c r="R336" s="2"/>
      <c r="S336" s="64">
        <v>310</v>
      </c>
      <c r="T336" s="28">
        <v>24.11</v>
      </c>
      <c r="U336" s="81">
        <f>S336*T336</f>
        <v>7474.1</v>
      </c>
      <c r="V336" s="64">
        <v>310</v>
      </c>
      <c r="W336" s="40">
        <v>37</v>
      </c>
      <c r="X336" s="81">
        <f>V336*W336</f>
        <v>11470</v>
      </c>
      <c r="Y336" s="40" t="s">
        <v>762</v>
      </c>
      <c r="ALL336" s="2"/>
      <c r="ALM336" s="2"/>
      <c r="ALN336" s="2"/>
      <c r="ALO336" s="2"/>
      <c r="ALP336" s="2"/>
      <c r="ALQ336" s="2"/>
      <c r="ALR336" s="2"/>
      <c r="ALS336" s="2"/>
      <c r="ALT336" s="2"/>
      <c r="ALU336" s="2"/>
      <c r="ALV336" s="2"/>
      <c r="ALW336" s="2"/>
      <c r="ALX336" s="2"/>
      <c r="ALY336" s="2"/>
      <c r="ALZ336" s="2"/>
      <c r="AMA336" s="2"/>
      <c r="AMB336" s="2"/>
      <c r="AMC336" s="2"/>
      <c r="AMD336" s="2"/>
      <c r="AME336" s="2"/>
      <c r="AMF336" s="2"/>
      <c r="AMG336" s="2"/>
      <c r="AMH336" s="2"/>
      <c r="AMI336" s="2"/>
      <c r="AMJ336" s="2"/>
    </row>
    <row r="337" s="4" customFormat="1" spans="1:1024">
      <c r="A337" s="26" t="s">
        <v>836</v>
      </c>
      <c r="B337" s="72" t="s">
        <v>837</v>
      </c>
      <c r="C337" s="26" t="s">
        <v>27</v>
      </c>
      <c r="D337" s="29">
        <v>310</v>
      </c>
      <c r="E337" s="28">
        <v>5.95</v>
      </c>
      <c r="F337" s="28">
        <v>1844.5</v>
      </c>
      <c r="G337" s="30"/>
      <c r="H337" s="31"/>
      <c r="I337" s="47"/>
      <c r="J337" s="47"/>
      <c r="L337" s="31"/>
      <c r="M337" s="47"/>
      <c r="N337" s="47"/>
      <c r="O337" s="50"/>
      <c r="P337" s="31"/>
      <c r="Q337" s="47"/>
      <c r="R337" s="2"/>
      <c r="S337" s="64">
        <v>310</v>
      </c>
      <c r="T337" s="28">
        <v>5.95</v>
      </c>
      <c r="U337" s="81">
        <f>S337*T337</f>
        <v>1844.5</v>
      </c>
      <c r="V337" s="64">
        <v>310</v>
      </c>
      <c r="W337" s="28">
        <v>8.2</v>
      </c>
      <c r="X337" s="81">
        <f>V337*W337</f>
        <v>2542</v>
      </c>
      <c r="Y337" s="28" t="s">
        <v>764</v>
      </c>
      <c r="ALL337" s="2"/>
      <c r="ALM337" s="2"/>
      <c r="ALN337" s="2"/>
      <c r="ALO337" s="2"/>
      <c r="ALP337" s="2"/>
      <c r="ALQ337" s="2"/>
      <c r="ALR337" s="2"/>
      <c r="ALS337" s="2"/>
      <c r="ALT337" s="2"/>
      <c r="ALU337" s="2"/>
      <c r="ALV337" s="2"/>
      <c r="ALW337" s="2"/>
      <c r="ALX337" s="2"/>
      <c r="ALY337" s="2"/>
      <c r="ALZ337" s="2"/>
      <c r="AMA337" s="2"/>
      <c r="AMB337" s="2"/>
      <c r="AMC337" s="2"/>
      <c r="AMD337" s="2"/>
      <c r="AME337" s="2"/>
      <c r="AMF337" s="2"/>
      <c r="AMG337" s="2"/>
      <c r="AMH337" s="2"/>
      <c r="AMI337" s="2"/>
      <c r="AMJ337" s="2"/>
    </row>
    <row r="338" s="4" customFormat="1" ht="36" spans="1:1024">
      <c r="A338" s="26" t="s">
        <v>838</v>
      </c>
      <c r="B338" s="72" t="s">
        <v>839</v>
      </c>
      <c r="C338" s="26" t="s">
        <v>27</v>
      </c>
      <c r="D338" s="29">
        <v>310</v>
      </c>
      <c r="E338" s="28">
        <v>38.31</v>
      </c>
      <c r="F338" s="28">
        <v>11876.1</v>
      </c>
      <c r="G338" s="30"/>
      <c r="H338" s="31"/>
      <c r="I338" s="47"/>
      <c r="J338" s="47"/>
      <c r="L338" s="31"/>
      <c r="M338" s="47"/>
      <c r="N338" s="47"/>
      <c r="O338" s="50"/>
      <c r="P338" s="31"/>
      <c r="Q338" s="47"/>
      <c r="R338" s="2"/>
      <c r="S338" s="64">
        <v>310</v>
      </c>
      <c r="T338" s="28">
        <v>38.31</v>
      </c>
      <c r="U338" s="81">
        <f>S338*T338</f>
        <v>11876.1</v>
      </c>
      <c r="V338" s="64">
        <v>310</v>
      </c>
      <c r="W338" s="28">
        <v>62.79</v>
      </c>
      <c r="X338" s="81">
        <f>V338*W338</f>
        <v>19464.9</v>
      </c>
      <c r="Y338" s="28" t="s">
        <v>840</v>
      </c>
      <c r="ALL338" s="2"/>
      <c r="ALM338" s="2"/>
      <c r="ALN338" s="2"/>
      <c r="ALO338" s="2"/>
      <c r="ALP338" s="2"/>
      <c r="ALQ338" s="2"/>
      <c r="ALR338" s="2"/>
      <c r="ALS338" s="2"/>
      <c r="ALT338" s="2"/>
      <c r="ALU338" s="2"/>
      <c r="ALV338" s="2"/>
      <c r="ALW338" s="2"/>
      <c r="ALX338" s="2"/>
      <c r="ALY338" s="2"/>
      <c r="ALZ338" s="2"/>
      <c r="AMA338" s="2"/>
      <c r="AMB338" s="2"/>
      <c r="AMC338" s="2"/>
      <c r="AMD338" s="2"/>
      <c r="AME338" s="2"/>
      <c r="AMF338" s="2"/>
      <c r="AMG338" s="2"/>
      <c r="AMH338" s="2"/>
      <c r="AMI338" s="2"/>
      <c r="AMJ338" s="2"/>
    </row>
    <row r="339" s="4" customFormat="1" spans="1:1024">
      <c r="A339" s="26" t="s">
        <v>841</v>
      </c>
      <c r="B339" s="72" t="s">
        <v>842</v>
      </c>
      <c r="C339" s="26"/>
      <c r="D339" s="29"/>
      <c r="E339" s="28"/>
      <c r="F339" s="28"/>
      <c r="G339" s="30"/>
      <c r="H339" s="31"/>
      <c r="I339" s="47"/>
      <c r="J339" s="47"/>
      <c r="L339" s="31"/>
      <c r="M339" s="47"/>
      <c r="N339" s="47"/>
      <c r="O339" s="2"/>
      <c r="P339" s="31"/>
      <c r="Q339" s="47"/>
      <c r="R339" s="2"/>
      <c r="S339" s="64" t="s">
        <v>182</v>
      </c>
      <c r="T339" s="28"/>
      <c r="U339" s="81"/>
      <c r="V339" s="64" t="s">
        <v>182</v>
      </c>
      <c r="W339" s="28"/>
      <c r="X339" s="81"/>
      <c r="Y339" s="28"/>
      <c r="ALL339" s="2"/>
      <c r="ALM339" s="2"/>
      <c r="ALN339" s="2"/>
      <c r="ALO339" s="2"/>
      <c r="ALP339" s="2"/>
      <c r="ALQ339" s="2"/>
      <c r="ALR339" s="2"/>
      <c r="ALS339" s="2"/>
      <c r="ALT339" s="2"/>
      <c r="ALU339" s="2"/>
      <c r="ALV339" s="2"/>
      <c r="ALW339" s="2"/>
      <c r="ALX339" s="2"/>
      <c r="ALY339" s="2"/>
      <c r="ALZ339" s="2"/>
      <c r="AMA339" s="2"/>
      <c r="AMB339" s="2"/>
      <c r="AMC339" s="2"/>
      <c r="AMD339" s="2"/>
      <c r="AME339" s="2"/>
      <c r="AMF339" s="2"/>
      <c r="AMG339" s="2"/>
      <c r="AMH339" s="2"/>
      <c r="AMI339" s="2"/>
      <c r="AMJ339" s="2"/>
    </row>
    <row r="340" s="4" customFormat="1" spans="1:1024">
      <c r="A340" s="26" t="s">
        <v>843</v>
      </c>
      <c r="B340" s="72" t="s">
        <v>844</v>
      </c>
      <c r="C340" s="26" t="s">
        <v>42</v>
      </c>
      <c r="D340" s="29">
        <v>86</v>
      </c>
      <c r="E340" s="28">
        <v>92.23</v>
      </c>
      <c r="F340" s="28">
        <v>7931.78</v>
      </c>
      <c r="G340" s="30"/>
      <c r="H340" s="31"/>
      <c r="I340" s="47"/>
      <c r="J340" s="47"/>
      <c r="L340" s="31"/>
      <c r="M340" s="47"/>
      <c r="N340" s="47"/>
      <c r="O340" s="50"/>
      <c r="P340" s="31"/>
      <c r="Q340" s="47"/>
      <c r="R340" s="2"/>
      <c r="S340" s="64">
        <v>86</v>
      </c>
      <c r="T340" s="28">
        <v>92.23</v>
      </c>
      <c r="U340" s="81">
        <f>S340*T340</f>
        <v>7931.78</v>
      </c>
      <c r="V340" s="64">
        <v>86</v>
      </c>
      <c r="W340" s="28">
        <v>144.12</v>
      </c>
      <c r="X340" s="81">
        <f>V340*W340</f>
        <v>12394.32</v>
      </c>
      <c r="Y340" s="28" t="s">
        <v>845</v>
      </c>
      <c r="ALL340" s="2"/>
      <c r="ALM340" s="2"/>
      <c r="ALN340" s="2"/>
      <c r="ALO340" s="2"/>
      <c r="ALP340" s="2"/>
      <c r="ALQ340" s="2"/>
      <c r="ALR340" s="2"/>
      <c r="ALS340" s="2"/>
      <c r="ALT340" s="2"/>
      <c r="ALU340" s="2"/>
      <c r="ALV340" s="2"/>
      <c r="ALW340" s="2"/>
      <c r="ALX340" s="2"/>
      <c r="ALY340" s="2"/>
      <c r="ALZ340" s="2"/>
      <c r="AMA340" s="2"/>
      <c r="AMB340" s="2"/>
      <c r="AMC340" s="2"/>
      <c r="AMD340" s="2"/>
      <c r="AME340" s="2"/>
      <c r="AMF340" s="2"/>
      <c r="AMG340" s="2"/>
      <c r="AMH340" s="2"/>
      <c r="AMI340" s="2"/>
      <c r="AMJ340" s="2"/>
    </row>
    <row r="341" s="4" customFormat="1" ht="36" spans="1:1024">
      <c r="A341" s="26" t="s">
        <v>846</v>
      </c>
      <c r="B341" s="72" t="s">
        <v>847</v>
      </c>
      <c r="C341" s="26" t="s">
        <v>42</v>
      </c>
      <c r="D341" s="29">
        <v>43</v>
      </c>
      <c r="E341" s="28">
        <v>68.39</v>
      </c>
      <c r="F341" s="28">
        <v>2940.77</v>
      </c>
      <c r="G341" s="30"/>
      <c r="H341" s="31"/>
      <c r="I341" s="47"/>
      <c r="J341" s="47"/>
      <c r="L341" s="31"/>
      <c r="M341" s="47"/>
      <c r="N341" s="47"/>
      <c r="O341" s="50"/>
      <c r="P341" s="31"/>
      <c r="Q341" s="47"/>
      <c r="R341" s="2"/>
      <c r="S341" s="64">
        <v>43</v>
      </c>
      <c r="T341" s="28">
        <v>68.39</v>
      </c>
      <c r="U341" s="81">
        <f>S341*T341</f>
        <v>2940.77</v>
      </c>
      <c r="V341" s="64">
        <v>43</v>
      </c>
      <c r="W341" s="28">
        <v>86.43</v>
      </c>
      <c r="X341" s="81">
        <f>V341*W341</f>
        <v>3716.49</v>
      </c>
      <c r="Y341" s="28" t="s">
        <v>848</v>
      </c>
      <c r="ALL341" s="2"/>
      <c r="ALM341" s="2"/>
      <c r="ALN341" s="2"/>
      <c r="ALO341" s="2"/>
      <c r="ALP341" s="2"/>
      <c r="ALQ341" s="2"/>
      <c r="ALR341" s="2"/>
      <c r="ALS341" s="2"/>
      <c r="ALT341" s="2"/>
      <c r="ALU341" s="2"/>
      <c r="ALV341" s="2"/>
      <c r="ALW341" s="2"/>
      <c r="ALX341" s="2"/>
      <c r="ALY341" s="2"/>
      <c r="ALZ341" s="2"/>
      <c r="AMA341" s="2"/>
      <c r="AMB341" s="2"/>
      <c r="AMC341" s="2"/>
      <c r="AMD341" s="2"/>
      <c r="AME341" s="2"/>
      <c r="AMF341" s="2"/>
      <c r="AMG341" s="2"/>
      <c r="AMH341" s="2"/>
      <c r="AMI341" s="2"/>
      <c r="AMJ341" s="2"/>
    </row>
    <row r="342" s="4" customFormat="1" spans="1:1024">
      <c r="A342" s="26" t="s">
        <v>849</v>
      </c>
      <c r="B342" s="72" t="s">
        <v>850</v>
      </c>
      <c r="C342" s="26"/>
      <c r="D342" s="29"/>
      <c r="E342" s="28"/>
      <c r="F342" s="28"/>
      <c r="G342" s="30"/>
      <c r="H342" s="31"/>
      <c r="I342" s="47"/>
      <c r="J342" s="47"/>
      <c r="L342" s="31"/>
      <c r="M342" s="47"/>
      <c r="N342" s="47"/>
      <c r="O342" s="2"/>
      <c r="P342" s="31"/>
      <c r="Q342" s="47"/>
      <c r="R342" s="2"/>
      <c r="S342" s="64" t="s">
        <v>182</v>
      </c>
      <c r="T342" s="28"/>
      <c r="U342" s="81"/>
      <c r="V342" s="64" t="s">
        <v>182</v>
      </c>
      <c r="W342" s="28"/>
      <c r="X342" s="81"/>
      <c r="Y342" s="28"/>
      <c r="ALL342" s="2"/>
      <c r="ALM342" s="2"/>
      <c r="ALN342" s="2"/>
      <c r="ALO342" s="2"/>
      <c r="ALP342" s="2"/>
      <c r="ALQ342" s="2"/>
      <c r="ALR342" s="2"/>
      <c r="ALS342" s="2"/>
      <c r="ALT342" s="2"/>
      <c r="ALU342" s="2"/>
      <c r="ALV342" s="2"/>
      <c r="ALW342" s="2"/>
      <c r="ALX342" s="2"/>
      <c r="ALY342" s="2"/>
      <c r="ALZ342" s="2"/>
      <c r="AMA342" s="2"/>
      <c r="AMB342" s="2"/>
      <c r="AMC342" s="2"/>
      <c r="AMD342" s="2"/>
      <c r="AME342" s="2"/>
      <c r="AMF342" s="2"/>
      <c r="AMG342" s="2"/>
      <c r="AMH342" s="2"/>
      <c r="AMI342" s="2"/>
      <c r="AMJ342" s="2"/>
    </row>
    <row r="343" s="4" customFormat="1" spans="1:1024">
      <c r="A343" s="26" t="s">
        <v>851</v>
      </c>
      <c r="B343" s="72" t="s">
        <v>852</v>
      </c>
      <c r="C343" s="26" t="s">
        <v>130</v>
      </c>
      <c r="D343" s="29">
        <v>2</v>
      </c>
      <c r="E343" s="28">
        <v>25.23</v>
      </c>
      <c r="F343" s="28">
        <v>50.46</v>
      </c>
      <c r="G343" s="30"/>
      <c r="H343" s="31"/>
      <c r="I343" s="47"/>
      <c r="J343" s="47"/>
      <c r="L343" s="31"/>
      <c r="M343" s="47"/>
      <c r="N343" s="47"/>
      <c r="O343" s="50"/>
      <c r="P343" s="31"/>
      <c r="Q343" s="47"/>
      <c r="R343" s="2"/>
      <c r="S343" s="64">
        <v>2</v>
      </c>
      <c r="T343" s="28">
        <v>25.23</v>
      </c>
      <c r="U343" s="81">
        <f>S343*T343+0.01</f>
        <v>50.47</v>
      </c>
      <c r="V343" s="64">
        <v>2</v>
      </c>
      <c r="W343" s="28">
        <v>45.13</v>
      </c>
      <c r="X343" s="81">
        <f>V343*W343</f>
        <v>90.26</v>
      </c>
      <c r="Y343" s="28" t="s">
        <v>853</v>
      </c>
      <c r="ALL343" s="2"/>
      <c r="ALM343" s="2"/>
      <c r="ALN343" s="2"/>
      <c r="ALO343" s="2"/>
      <c r="ALP343" s="2"/>
      <c r="ALQ343" s="2"/>
      <c r="ALR343" s="2"/>
      <c r="ALS343" s="2"/>
      <c r="ALT343" s="2"/>
      <c r="ALU343" s="2"/>
      <c r="ALV343" s="2"/>
      <c r="ALW343" s="2"/>
      <c r="ALX343" s="2"/>
      <c r="ALY343" s="2"/>
      <c r="ALZ343" s="2"/>
      <c r="AMA343" s="2"/>
      <c r="AMB343" s="2"/>
      <c r="AMC343" s="2"/>
      <c r="AMD343" s="2"/>
      <c r="AME343" s="2"/>
      <c r="AMF343" s="2"/>
      <c r="AMG343" s="2"/>
      <c r="AMH343" s="2"/>
      <c r="AMI343" s="2"/>
      <c r="AMJ343" s="2"/>
    </row>
    <row r="344" s="4" customFormat="1" spans="1:1024">
      <c r="A344" s="26" t="s">
        <v>854</v>
      </c>
      <c r="B344" s="72" t="s">
        <v>855</v>
      </c>
      <c r="C344" s="26" t="s">
        <v>130</v>
      </c>
      <c r="D344" s="29">
        <v>8</v>
      </c>
      <c r="E344" s="28">
        <v>6.3</v>
      </c>
      <c r="F344" s="28">
        <v>50.4</v>
      </c>
      <c r="G344" s="30"/>
      <c r="H344" s="31"/>
      <c r="I344" s="47"/>
      <c r="J344" s="47"/>
      <c r="L344" s="31"/>
      <c r="M344" s="47"/>
      <c r="N344" s="47"/>
      <c r="O344" s="50"/>
      <c r="P344" s="31"/>
      <c r="Q344" s="47"/>
      <c r="R344" s="2"/>
      <c r="S344" s="64">
        <v>8</v>
      </c>
      <c r="T344" s="28">
        <v>6.3</v>
      </c>
      <c r="U344" s="81">
        <f>S344*T344</f>
        <v>50.4</v>
      </c>
      <c r="V344" s="64">
        <v>8</v>
      </c>
      <c r="W344" s="28">
        <v>11.43</v>
      </c>
      <c r="X344" s="81">
        <f>V344*W344</f>
        <v>91.44</v>
      </c>
      <c r="Y344" s="28" t="s">
        <v>856</v>
      </c>
      <c r="ALL344" s="2"/>
      <c r="ALM344" s="2"/>
      <c r="ALN344" s="2"/>
      <c r="ALO344" s="2"/>
      <c r="ALP344" s="2"/>
      <c r="ALQ344" s="2"/>
      <c r="ALR344" s="2"/>
      <c r="ALS344" s="2"/>
      <c r="ALT344" s="2"/>
      <c r="ALU344" s="2"/>
      <c r="ALV344" s="2"/>
      <c r="ALW344" s="2"/>
      <c r="ALX344" s="2"/>
      <c r="ALY344" s="2"/>
      <c r="ALZ344" s="2"/>
      <c r="AMA344" s="2"/>
      <c r="AMB344" s="2"/>
      <c r="AMC344" s="2"/>
      <c r="AMD344" s="2"/>
      <c r="AME344" s="2"/>
      <c r="AMF344" s="2"/>
      <c r="AMG344" s="2"/>
      <c r="AMH344" s="2"/>
      <c r="AMI344" s="2"/>
      <c r="AMJ344" s="2"/>
    </row>
    <row r="345" s="4" customFormat="1" spans="1:1024">
      <c r="A345" s="26" t="s">
        <v>857</v>
      </c>
      <c r="B345" s="72" t="s">
        <v>858</v>
      </c>
      <c r="C345" s="26"/>
      <c r="D345" s="29"/>
      <c r="E345" s="28"/>
      <c r="F345" s="28"/>
      <c r="G345" s="30"/>
      <c r="H345" s="31"/>
      <c r="I345" s="47"/>
      <c r="J345" s="47"/>
      <c r="L345" s="31"/>
      <c r="M345" s="47"/>
      <c r="N345" s="47"/>
      <c r="O345" s="2"/>
      <c r="P345" s="31"/>
      <c r="Q345" s="47"/>
      <c r="R345" s="2"/>
      <c r="S345" s="64" t="s">
        <v>182</v>
      </c>
      <c r="T345" s="28"/>
      <c r="U345" s="81"/>
      <c r="V345" s="64" t="s">
        <v>182</v>
      </c>
      <c r="W345" s="28"/>
      <c r="X345" s="81"/>
      <c r="Y345" s="28"/>
      <c r="ALL345" s="2"/>
      <c r="ALM345" s="2"/>
      <c r="ALN345" s="2"/>
      <c r="ALO345" s="2"/>
      <c r="ALP345" s="2"/>
      <c r="ALQ345" s="2"/>
      <c r="ALR345" s="2"/>
      <c r="ALS345" s="2"/>
      <c r="ALT345" s="2"/>
      <c r="ALU345" s="2"/>
      <c r="ALV345" s="2"/>
      <c r="ALW345" s="2"/>
      <c r="ALX345" s="2"/>
      <c r="ALY345" s="2"/>
      <c r="ALZ345" s="2"/>
      <c r="AMA345" s="2"/>
      <c r="AMB345" s="2"/>
      <c r="AMC345" s="2"/>
      <c r="AMD345" s="2"/>
      <c r="AME345" s="2"/>
      <c r="AMF345" s="2"/>
      <c r="AMG345" s="2"/>
      <c r="AMH345" s="2"/>
      <c r="AMI345" s="2"/>
      <c r="AMJ345" s="2"/>
    </row>
    <row r="346" spans="1:25">
      <c r="A346" s="86" t="s">
        <v>859</v>
      </c>
      <c r="B346" s="87" t="s">
        <v>860</v>
      </c>
      <c r="C346" s="86" t="s">
        <v>27</v>
      </c>
      <c r="D346" s="88">
        <v>651.78</v>
      </c>
      <c r="E346" s="89">
        <v>7.97</v>
      </c>
      <c r="F346" s="89">
        <v>5194.6766</v>
      </c>
      <c r="G346" s="90"/>
      <c r="H346" s="91"/>
      <c r="I346" s="96"/>
      <c r="J346" s="96"/>
      <c r="L346" s="91"/>
      <c r="M346" s="96"/>
      <c r="N346" s="96"/>
      <c r="O346" s="97"/>
      <c r="P346" s="91"/>
      <c r="Q346" s="96"/>
      <c r="R346"/>
      <c r="S346" s="64">
        <v>651.78</v>
      </c>
      <c r="T346" s="89">
        <v>7.97</v>
      </c>
      <c r="U346" s="81">
        <f>S346*T346</f>
        <v>5194.6866</v>
      </c>
      <c r="V346" s="64">
        <v>651.78</v>
      </c>
      <c r="W346" s="28">
        <v>14.37</v>
      </c>
      <c r="X346" s="81">
        <f>V346*W346</f>
        <v>9366.0786</v>
      </c>
      <c r="Y346" s="28" t="s">
        <v>861</v>
      </c>
    </row>
    <row r="347" spans="1:24">
      <c r="A347" s="86"/>
      <c r="B347" s="92" t="s">
        <v>73</v>
      </c>
      <c r="C347" s="16"/>
      <c r="D347" s="16"/>
      <c r="E347" s="93"/>
      <c r="F347" s="93">
        <v>37362.8066</v>
      </c>
      <c r="G347" s="90"/>
      <c r="H347" s="94"/>
      <c r="I347" s="98"/>
      <c r="J347" s="98">
        <v>0</v>
      </c>
      <c r="L347" s="94"/>
      <c r="M347" s="98"/>
      <c r="N347" s="98">
        <v>0</v>
      </c>
      <c r="O347" s="97"/>
      <c r="P347" s="94"/>
      <c r="Q347" s="98">
        <v>0</v>
      </c>
      <c r="R347" s="99">
        <v>0</v>
      </c>
      <c r="S347" s="64"/>
      <c r="T347" s="100"/>
      <c r="U347" s="101">
        <f>SUM(U336:U346)</f>
        <v>37362.8066</v>
      </c>
      <c r="V347" s="64"/>
      <c r="W347" s="85"/>
      <c r="X347" s="73">
        <f>SUM(X336:X346)</f>
        <v>59135.4886</v>
      </c>
    </row>
    <row r="348" spans="1:24">
      <c r="A348" s="86"/>
      <c r="B348" s="92"/>
      <c r="C348" s="16"/>
      <c r="D348" s="16"/>
      <c r="E348" s="93"/>
      <c r="F348" s="93"/>
      <c r="G348" s="90"/>
      <c r="H348" s="94"/>
      <c r="I348" s="98"/>
      <c r="J348" s="98"/>
      <c r="L348" s="94"/>
      <c r="M348" s="98"/>
      <c r="N348" s="98"/>
      <c r="O348" s="97"/>
      <c r="P348" s="94"/>
      <c r="Q348" s="98"/>
      <c r="R348" s="99"/>
      <c r="S348" s="64"/>
      <c r="T348" s="100"/>
      <c r="U348" s="101"/>
      <c r="V348" s="64"/>
      <c r="W348" s="85"/>
      <c r="X348" s="73"/>
    </row>
    <row r="349" spans="1:24">
      <c r="A349" s="86"/>
      <c r="B349" s="92" t="s">
        <v>862</v>
      </c>
      <c r="C349" s="16"/>
      <c r="D349" s="16"/>
      <c r="E349" s="93"/>
      <c r="F349" s="93"/>
      <c r="G349" s="90"/>
      <c r="H349" s="94"/>
      <c r="I349" s="98"/>
      <c r="J349" s="98"/>
      <c r="L349" s="94"/>
      <c r="M349" s="98"/>
      <c r="N349" s="98"/>
      <c r="O349" s="97"/>
      <c r="P349" s="94"/>
      <c r="Q349" s="98"/>
      <c r="R349" s="99"/>
      <c r="S349" s="64"/>
      <c r="T349" s="100"/>
      <c r="U349" s="101"/>
      <c r="V349" s="64"/>
      <c r="W349" s="85"/>
      <c r="X349" s="73"/>
    </row>
    <row r="350" spans="1:24">
      <c r="A350" s="33">
        <v>15</v>
      </c>
      <c r="B350" s="84" t="s">
        <v>863</v>
      </c>
      <c r="C350" s="16"/>
      <c r="D350" s="16"/>
      <c r="E350" s="93"/>
      <c r="F350" s="93"/>
      <c r="G350" s="90"/>
      <c r="H350" s="94"/>
      <c r="I350" s="98"/>
      <c r="J350" s="98"/>
      <c r="L350" s="94"/>
      <c r="M350" s="98"/>
      <c r="N350" s="98"/>
      <c r="O350" s="97"/>
      <c r="P350" s="94"/>
      <c r="Q350" s="98"/>
      <c r="R350" s="99"/>
      <c r="S350" s="64"/>
      <c r="T350" s="100"/>
      <c r="U350" s="101"/>
      <c r="V350" s="64"/>
      <c r="W350" s="85"/>
      <c r="X350" s="73"/>
    </row>
    <row r="351" spans="1:25">
      <c r="A351" s="86" t="s">
        <v>864</v>
      </c>
      <c r="B351" s="87" t="s">
        <v>865</v>
      </c>
      <c r="C351" s="26" t="s">
        <v>130</v>
      </c>
      <c r="D351" s="88">
        <v>0</v>
      </c>
      <c r="E351" s="89"/>
      <c r="F351" s="93"/>
      <c r="G351" s="90"/>
      <c r="H351" s="94"/>
      <c r="I351" s="98"/>
      <c r="J351" s="98"/>
      <c r="L351" s="94"/>
      <c r="M351" s="98"/>
      <c r="N351" s="98"/>
      <c r="O351" s="97"/>
      <c r="P351" s="94"/>
      <c r="Q351" s="98"/>
      <c r="R351" s="99"/>
      <c r="S351" s="64">
        <v>1</v>
      </c>
      <c r="T351" s="100"/>
      <c r="U351" s="101"/>
      <c r="V351" s="64">
        <v>1</v>
      </c>
      <c r="W351" s="79">
        <v>8955.27</v>
      </c>
      <c r="X351" s="81">
        <f>V351*W351</f>
        <v>8955.27</v>
      </c>
      <c r="Y351" s="28" t="s">
        <v>866</v>
      </c>
    </row>
    <row r="352" spans="1:25">
      <c r="A352" s="86" t="s">
        <v>867</v>
      </c>
      <c r="B352" s="87" t="s">
        <v>868</v>
      </c>
      <c r="C352" s="26" t="s">
        <v>130</v>
      </c>
      <c r="D352" s="88">
        <v>0</v>
      </c>
      <c r="E352" s="89"/>
      <c r="F352" s="93"/>
      <c r="G352" s="90"/>
      <c r="H352" s="94"/>
      <c r="I352" s="98"/>
      <c r="J352" s="98"/>
      <c r="L352" s="94"/>
      <c r="M352" s="98"/>
      <c r="N352" s="98"/>
      <c r="O352" s="97"/>
      <c r="P352" s="94"/>
      <c r="Q352" s="98"/>
      <c r="R352" s="99"/>
      <c r="S352" s="64">
        <v>1</v>
      </c>
      <c r="T352" s="100"/>
      <c r="U352" s="101"/>
      <c r="V352" s="64">
        <v>1</v>
      </c>
      <c r="W352" s="79">
        <v>4709.14</v>
      </c>
      <c r="X352" s="81">
        <f>V352*W352</f>
        <v>4709.14</v>
      </c>
      <c r="Y352" s="28" t="s">
        <v>869</v>
      </c>
    </row>
    <row r="353" ht="36" spans="1:25">
      <c r="A353" s="86" t="s">
        <v>870</v>
      </c>
      <c r="B353" s="95" t="s">
        <v>871</v>
      </c>
      <c r="C353" s="86" t="s">
        <v>872</v>
      </c>
      <c r="D353" s="88">
        <v>0</v>
      </c>
      <c r="E353" s="93"/>
      <c r="F353" s="93"/>
      <c r="G353" s="90"/>
      <c r="H353" s="94"/>
      <c r="I353" s="98"/>
      <c r="J353" s="98"/>
      <c r="L353" s="94"/>
      <c r="M353" s="98"/>
      <c r="N353" s="98"/>
      <c r="O353" s="97"/>
      <c r="P353" s="94"/>
      <c r="Q353" s="98"/>
      <c r="R353" s="99"/>
      <c r="S353" s="64">
        <v>131.45</v>
      </c>
      <c r="T353" s="100"/>
      <c r="U353" s="101"/>
      <c r="V353" s="64">
        <v>50</v>
      </c>
      <c r="W353" s="79">
        <v>502.71</v>
      </c>
      <c r="X353" s="81">
        <f>V353*W353</f>
        <v>25135.5</v>
      </c>
      <c r="Y353" s="28" t="s">
        <v>873</v>
      </c>
    </row>
    <row r="354" ht="36" spans="1:25">
      <c r="A354" s="86" t="s">
        <v>874</v>
      </c>
      <c r="B354" s="95" t="s">
        <v>875</v>
      </c>
      <c r="C354" s="86" t="s">
        <v>872</v>
      </c>
      <c r="D354" s="88">
        <v>0</v>
      </c>
      <c r="E354" s="93"/>
      <c r="F354" s="93"/>
      <c r="G354" s="90"/>
      <c r="H354" s="94"/>
      <c r="I354" s="98"/>
      <c r="J354" s="98"/>
      <c r="L354" s="94"/>
      <c r="M354" s="98"/>
      <c r="N354" s="98"/>
      <c r="O354" s="97"/>
      <c r="P354" s="94"/>
      <c r="Q354" s="98"/>
      <c r="R354" s="99"/>
      <c r="S354" s="64">
        <v>131.45</v>
      </c>
      <c r="T354" s="100"/>
      <c r="U354" s="101"/>
      <c r="V354" s="64">
        <v>125.86</v>
      </c>
      <c r="W354" s="79">
        <v>923.75</v>
      </c>
      <c r="X354" s="81">
        <f>V354*W354</f>
        <v>116263.175</v>
      </c>
      <c r="Y354" s="28" t="s">
        <v>876</v>
      </c>
    </row>
    <row r="355" spans="1:25">
      <c r="A355" s="86"/>
      <c r="B355" s="92"/>
      <c r="C355" s="16"/>
      <c r="D355" s="16"/>
      <c r="E355" s="93"/>
      <c r="F355" s="93"/>
      <c r="G355" s="90"/>
      <c r="H355" s="94"/>
      <c r="I355" s="98"/>
      <c r="J355" s="98"/>
      <c r="L355" s="94"/>
      <c r="M355" s="98"/>
      <c r="N355" s="98"/>
      <c r="O355" s="97"/>
      <c r="P355" s="94"/>
      <c r="Q355" s="98"/>
      <c r="R355" s="99"/>
      <c r="S355" s="64" t="s">
        <v>182</v>
      </c>
      <c r="T355" s="100"/>
      <c r="U355" s="101"/>
      <c r="V355" s="64"/>
      <c r="W355" s="79"/>
      <c r="X355" s="73">
        <f>SUM(X351:X354)</f>
        <v>155063.085</v>
      </c>
      <c r="Y355" s="28" t="s">
        <v>182</v>
      </c>
    </row>
    <row r="356" spans="1:25">
      <c r="A356" s="86"/>
      <c r="B356" s="92"/>
      <c r="C356" s="16"/>
      <c r="D356" s="16"/>
      <c r="E356" s="93"/>
      <c r="F356" s="93"/>
      <c r="G356" s="90"/>
      <c r="H356" s="94"/>
      <c r="I356" s="98"/>
      <c r="J356" s="98"/>
      <c r="L356" s="94"/>
      <c r="M356" s="98"/>
      <c r="N356" s="98"/>
      <c r="O356" s="97"/>
      <c r="P356" s="94"/>
      <c r="Q356" s="98"/>
      <c r="R356" s="99"/>
      <c r="S356" s="64"/>
      <c r="T356" s="100"/>
      <c r="U356" s="101"/>
      <c r="V356" s="64"/>
      <c r="W356" s="79"/>
      <c r="X356" s="81"/>
      <c r="Y356" s="71"/>
    </row>
    <row r="357" spans="1:25">
      <c r="A357" s="16">
        <v>16</v>
      </c>
      <c r="B357" s="92" t="s">
        <v>877</v>
      </c>
      <c r="C357" s="16"/>
      <c r="D357" s="16"/>
      <c r="E357" s="93"/>
      <c r="F357" s="93"/>
      <c r="G357" s="90"/>
      <c r="H357" s="94"/>
      <c r="I357" s="98"/>
      <c r="J357" s="98"/>
      <c r="L357" s="94"/>
      <c r="M357" s="98"/>
      <c r="N357" s="98"/>
      <c r="O357" s="97"/>
      <c r="P357" s="94"/>
      <c r="Q357" s="98"/>
      <c r="R357" s="99"/>
      <c r="S357" s="64"/>
      <c r="T357" s="100"/>
      <c r="U357" s="101"/>
      <c r="V357" s="64"/>
      <c r="W357" s="79"/>
      <c r="X357" s="81"/>
      <c r="Y357" s="71"/>
    </row>
    <row r="358" ht="36" spans="1:25">
      <c r="A358" s="86" t="s">
        <v>878</v>
      </c>
      <c r="B358" s="87" t="s">
        <v>879</v>
      </c>
      <c r="C358" s="26" t="s">
        <v>130</v>
      </c>
      <c r="D358" s="88">
        <v>0</v>
      </c>
      <c r="E358" s="93"/>
      <c r="F358" s="93"/>
      <c r="G358" s="90"/>
      <c r="H358" s="94"/>
      <c r="I358" s="98"/>
      <c r="J358" s="98"/>
      <c r="L358" s="94"/>
      <c r="M358" s="98"/>
      <c r="N358" s="98"/>
      <c r="O358" s="97"/>
      <c r="P358" s="94"/>
      <c r="Q358" s="98"/>
      <c r="R358" s="99"/>
      <c r="S358" s="64"/>
      <c r="T358" s="100"/>
      <c r="U358" s="101"/>
      <c r="V358" s="64">
        <v>3</v>
      </c>
      <c r="W358" s="79">
        <v>726.69</v>
      </c>
      <c r="X358" s="81">
        <f t="shared" ref="X358:X365" si="20">V358*W358</f>
        <v>2180.07</v>
      </c>
      <c r="Y358" s="28" t="s">
        <v>880</v>
      </c>
    </row>
    <row r="359" ht="36" spans="1:25">
      <c r="A359" s="86" t="s">
        <v>881</v>
      </c>
      <c r="B359" s="87" t="s">
        <v>882</v>
      </c>
      <c r="C359" s="86" t="s">
        <v>42</v>
      </c>
      <c r="D359" s="88">
        <v>0</v>
      </c>
      <c r="E359" s="93"/>
      <c r="F359" s="93"/>
      <c r="G359" s="90"/>
      <c r="H359" s="94"/>
      <c r="I359" s="98"/>
      <c r="J359" s="98"/>
      <c r="L359" s="94"/>
      <c r="M359" s="98"/>
      <c r="N359" s="98"/>
      <c r="O359" s="97"/>
      <c r="P359" s="94"/>
      <c r="Q359" s="98"/>
      <c r="R359" s="99"/>
      <c r="S359" s="64"/>
      <c r="T359" s="100"/>
      <c r="U359" s="101"/>
      <c r="V359" s="64">
        <v>9</v>
      </c>
      <c r="W359" s="79">
        <v>2990.84</v>
      </c>
      <c r="X359" s="81">
        <f t="shared" si="20"/>
        <v>26917.56</v>
      </c>
      <c r="Y359" s="28" t="s">
        <v>883</v>
      </c>
    </row>
    <row r="360" ht="54" spans="1:25">
      <c r="A360" s="86" t="s">
        <v>884</v>
      </c>
      <c r="B360" s="87" t="s">
        <v>885</v>
      </c>
      <c r="C360" s="26" t="s">
        <v>130</v>
      </c>
      <c r="D360" s="88">
        <v>0</v>
      </c>
      <c r="E360" s="93"/>
      <c r="F360" s="93"/>
      <c r="G360" s="90"/>
      <c r="H360" s="94"/>
      <c r="I360" s="98"/>
      <c r="J360" s="98"/>
      <c r="L360" s="94"/>
      <c r="M360" s="98"/>
      <c r="N360" s="98"/>
      <c r="O360" s="97"/>
      <c r="P360" s="94"/>
      <c r="Q360" s="98"/>
      <c r="R360" s="99"/>
      <c r="S360" s="64"/>
      <c r="T360" s="100"/>
      <c r="U360" s="101"/>
      <c r="V360" s="64">
        <v>1</v>
      </c>
      <c r="W360" s="79">
        <v>2275.97</v>
      </c>
      <c r="X360" s="81">
        <f t="shared" si="20"/>
        <v>2275.97</v>
      </c>
      <c r="Y360" s="28" t="s">
        <v>886</v>
      </c>
    </row>
    <row r="361" ht="54" spans="1:25">
      <c r="A361" s="86" t="s">
        <v>887</v>
      </c>
      <c r="B361" s="87" t="s">
        <v>888</v>
      </c>
      <c r="C361" s="26" t="s">
        <v>130</v>
      </c>
      <c r="D361" s="88">
        <v>0</v>
      </c>
      <c r="E361" s="93"/>
      <c r="F361" s="93"/>
      <c r="G361" s="90"/>
      <c r="H361" s="94"/>
      <c r="I361" s="98"/>
      <c r="J361" s="98"/>
      <c r="L361" s="94"/>
      <c r="M361" s="98"/>
      <c r="N361" s="98"/>
      <c r="O361" s="97"/>
      <c r="P361" s="94"/>
      <c r="Q361" s="98"/>
      <c r="R361" s="99"/>
      <c r="S361" s="64"/>
      <c r="T361" s="100"/>
      <c r="U361" s="101"/>
      <c r="V361" s="64">
        <v>1</v>
      </c>
      <c r="W361" s="79">
        <v>70.86</v>
      </c>
      <c r="X361" s="81">
        <f t="shared" si="20"/>
        <v>70.86</v>
      </c>
      <c r="Y361" s="28" t="s">
        <v>889</v>
      </c>
    </row>
    <row r="362" ht="54" spans="1:25">
      <c r="A362" s="86" t="s">
        <v>890</v>
      </c>
      <c r="B362" s="87" t="s">
        <v>891</v>
      </c>
      <c r="C362" s="86" t="s">
        <v>42</v>
      </c>
      <c r="D362" s="88">
        <v>0</v>
      </c>
      <c r="E362" s="93"/>
      <c r="F362" s="93"/>
      <c r="G362" s="90"/>
      <c r="H362" s="94"/>
      <c r="I362" s="98"/>
      <c r="J362" s="98"/>
      <c r="L362" s="94"/>
      <c r="M362" s="98"/>
      <c r="N362" s="98"/>
      <c r="O362" s="97"/>
      <c r="P362" s="94"/>
      <c r="Q362" s="98"/>
      <c r="R362" s="99"/>
      <c r="S362" s="64"/>
      <c r="T362" s="100"/>
      <c r="U362" s="101"/>
      <c r="V362" s="64">
        <v>9</v>
      </c>
      <c r="W362" s="79">
        <v>178.22</v>
      </c>
      <c r="X362" s="81">
        <f t="shared" si="20"/>
        <v>1603.98</v>
      </c>
      <c r="Y362" s="28" t="s">
        <v>892</v>
      </c>
    </row>
    <row r="363" ht="36" spans="1:25">
      <c r="A363" s="86" t="s">
        <v>893</v>
      </c>
      <c r="B363" s="87" t="s">
        <v>894</v>
      </c>
      <c r="C363" s="26" t="s">
        <v>130</v>
      </c>
      <c r="D363" s="88">
        <v>0</v>
      </c>
      <c r="E363" s="93"/>
      <c r="F363" s="93"/>
      <c r="G363" s="90"/>
      <c r="H363" s="94"/>
      <c r="I363" s="98"/>
      <c r="J363" s="98"/>
      <c r="L363" s="94"/>
      <c r="M363" s="98"/>
      <c r="N363" s="98"/>
      <c r="O363" s="97"/>
      <c r="P363" s="94"/>
      <c r="Q363" s="98"/>
      <c r="R363" s="99"/>
      <c r="S363" s="64"/>
      <c r="T363" s="100"/>
      <c r="U363" s="101"/>
      <c r="V363" s="64">
        <v>1</v>
      </c>
      <c r="W363" s="79">
        <v>442.56</v>
      </c>
      <c r="X363" s="81">
        <f t="shared" si="20"/>
        <v>442.56</v>
      </c>
      <c r="Y363" s="28" t="s">
        <v>895</v>
      </c>
    </row>
    <row r="364" spans="1:25">
      <c r="A364" s="86" t="s">
        <v>896</v>
      </c>
      <c r="B364" s="87" t="s">
        <v>897</v>
      </c>
      <c r="C364" s="26" t="s">
        <v>130</v>
      </c>
      <c r="D364" s="88">
        <v>0</v>
      </c>
      <c r="E364" s="93"/>
      <c r="F364" s="93"/>
      <c r="G364" s="90"/>
      <c r="H364" s="94"/>
      <c r="I364" s="98"/>
      <c r="J364" s="98"/>
      <c r="L364" s="94"/>
      <c r="M364" s="98"/>
      <c r="N364" s="98"/>
      <c r="O364" s="97"/>
      <c r="P364" s="94"/>
      <c r="Q364" s="98"/>
      <c r="R364" s="99"/>
      <c r="S364" s="64"/>
      <c r="T364" s="100"/>
      <c r="U364" s="101"/>
      <c r="V364" s="64">
        <v>1</v>
      </c>
      <c r="W364" s="79">
        <v>351.84</v>
      </c>
      <c r="X364" s="81">
        <f t="shared" si="20"/>
        <v>351.84</v>
      </c>
      <c r="Y364" s="28" t="s">
        <v>898</v>
      </c>
    </row>
    <row r="365" ht="36" spans="1:25">
      <c r="A365" s="86" t="s">
        <v>899</v>
      </c>
      <c r="B365" s="87" t="s">
        <v>900</v>
      </c>
      <c r="C365" s="86" t="s">
        <v>42</v>
      </c>
      <c r="D365" s="88">
        <v>0</v>
      </c>
      <c r="E365" s="93"/>
      <c r="F365" s="93"/>
      <c r="G365" s="90"/>
      <c r="H365" s="94"/>
      <c r="I365" s="98"/>
      <c r="J365" s="98"/>
      <c r="L365" s="94"/>
      <c r="M365" s="98"/>
      <c r="N365" s="98"/>
      <c r="O365" s="97"/>
      <c r="P365" s="94"/>
      <c r="Q365" s="98"/>
      <c r="R365" s="99"/>
      <c r="S365" s="64"/>
      <c r="T365" s="100"/>
      <c r="U365" s="101"/>
      <c r="V365" s="64">
        <v>9</v>
      </c>
      <c r="W365" s="102">
        <v>10.47</v>
      </c>
      <c r="X365" s="81">
        <f t="shared" si="20"/>
        <v>94.23</v>
      </c>
      <c r="Y365" s="28" t="s">
        <v>901</v>
      </c>
    </row>
    <row r="366" spans="1:24">
      <c r="A366" s="86"/>
      <c r="B366" s="92"/>
      <c r="C366" s="16"/>
      <c r="D366" s="16"/>
      <c r="E366" s="93"/>
      <c r="F366" s="93"/>
      <c r="G366" s="90"/>
      <c r="H366" s="94"/>
      <c r="I366" s="98"/>
      <c r="J366" s="98"/>
      <c r="L366" s="94"/>
      <c r="M366" s="98"/>
      <c r="N366" s="98"/>
      <c r="O366" s="97"/>
      <c r="P366" s="94"/>
      <c r="Q366" s="98"/>
      <c r="R366" s="99"/>
      <c r="S366" s="64"/>
      <c r="T366" s="100"/>
      <c r="U366" s="101"/>
      <c r="V366" s="64"/>
      <c r="W366" s="85"/>
      <c r="X366" s="73">
        <f>SUM(X358:X365)</f>
        <v>33937.07</v>
      </c>
    </row>
    <row r="367" spans="1:24">
      <c r="A367" s="86"/>
      <c r="B367" s="92"/>
      <c r="C367" s="16"/>
      <c r="D367" s="16"/>
      <c r="E367" s="93"/>
      <c r="F367" s="93"/>
      <c r="G367" s="90"/>
      <c r="H367" s="94"/>
      <c r="I367" s="98"/>
      <c r="J367" s="98"/>
      <c r="L367" s="94"/>
      <c r="M367" s="98"/>
      <c r="N367" s="98"/>
      <c r="O367" s="97"/>
      <c r="P367" s="94"/>
      <c r="Q367" s="98"/>
      <c r="R367" s="99"/>
      <c r="S367" s="64"/>
      <c r="T367" s="100"/>
      <c r="U367" s="101"/>
      <c r="V367" s="64"/>
      <c r="W367" s="85"/>
      <c r="X367" s="73"/>
    </row>
    <row r="368" spans="1:24">
      <c r="A368" s="16">
        <v>17</v>
      </c>
      <c r="B368" s="92" t="s">
        <v>902</v>
      </c>
      <c r="C368" s="16"/>
      <c r="D368" s="16"/>
      <c r="E368" s="93"/>
      <c r="F368" s="93"/>
      <c r="G368" s="90"/>
      <c r="H368" s="94"/>
      <c r="I368" s="98"/>
      <c r="J368" s="98"/>
      <c r="L368" s="94"/>
      <c r="M368" s="98"/>
      <c r="N368" s="98"/>
      <c r="O368" s="97"/>
      <c r="P368" s="94"/>
      <c r="Q368" s="98"/>
      <c r="R368" s="99"/>
      <c r="S368" s="64"/>
      <c r="T368" s="100"/>
      <c r="U368" s="101"/>
      <c r="V368" s="64"/>
      <c r="W368" s="85"/>
      <c r="X368" s="73"/>
    </row>
    <row r="369" spans="1:25">
      <c r="A369" s="86" t="s">
        <v>903</v>
      </c>
      <c r="B369" s="27" t="s">
        <v>20</v>
      </c>
      <c r="C369" s="26"/>
      <c r="D369" s="26"/>
      <c r="E369" s="28"/>
      <c r="F369" s="28"/>
      <c r="G369" s="2"/>
      <c r="H369" s="25"/>
      <c r="I369" s="46"/>
      <c r="J369" s="46"/>
      <c r="K369" s="2"/>
      <c r="L369" s="25"/>
      <c r="M369" s="46"/>
      <c r="N369" s="46"/>
      <c r="O369" s="2"/>
      <c r="P369" s="25"/>
      <c r="Q369" s="46"/>
      <c r="R369" s="2"/>
      <c r="S369" s="64"/>
      <c r="T369" s="28"/>
      <c r="U369" s="62"/>
      <c r="V369" s="64"/>
      <c r="W369" s="28"/>
      <c r="X369" s="63"/>
      <c r="Y369" s="62"/>
    </row>
    <row r="370" spans="1:25">
      <c r="A370" s="86"/>
      <c r="B370" s="27" t="s">
        <v>22</v>
      </c>
      <c r="C370" s="26" t="s">
        <v>23</v>
      </c>
      <c r="D370" s="29">
        <v>0</v>
      </c>
      <c r="E370" s="28"/>
      <c r="F370" s="28"/>
      <c r="G370" s="30"/>
      <c r="H370" s="31"/>
      <c r="I370" s="47"/>
      <c r="J370" s="46"/>
      <c r="K370" s="2"/>
      <c r="L370" s="31"/>
      <c r="M370" s="47"/>
      <c r="N370" s="46"/>
      <c r="O370" s="2"/>
      <c r="P370" s="31"/>
      <c r="Q370" s="46"/>
      <c r="R370" s="2"/>
      <c r="S370" s="64"/>
      <c r="T370" s="28"/>
      <c r="U370" s="62"/>
      <c r="V370" s="64">
        <v>73.5</v>
      </c>
      <c r="W370" s="28">
        <v>47.23</v>
      </c>
      <c r="X370" s="81">
        <f>V370*W370</f>
        <v>3471.405</v>
      </c>
      <c r="Y370" s="24" t="s">
        <v>24</v>
      </c>
    </row>
    <row r="371" spans="1:25">
      <c r="A371" s="86"/>
      <c r="B371" s="27" t="s">
        <v>26</v>
      </c>
      <c r="C371" s="26" t="s">
        <v>27</v>
      </c>
      <c r="D371" s="29">
        <v>0</v>
      </c>
      <c r="E371" s="28"/>
      <c r="F371" s="28"/>
      <c r="G371" s="30"/>
      <c r="H371" s="31"/>
      <c r="I371" s="47"/>
      <c r="J371" s="46"/>
      <c r="K371" s="2"/>
      <c r="L371" s="31"/>
      <c r="M371" s="47"/>
      <c r="N371" s="46"/>
      <c r="O371" s="2"/>
      <c r="P371" s="31"/>
      <c r="Q371" s="46"/>
      <c r="R371" s="2"/>
      <c r="S371" s="64"/>
      <c r="T371" s="28"/>
      <c r="U371" s="62"/>
      <c r="V371" s="64">
        <v>25</v>
      </c>
      <c r="W371" s="28">
        <v>8.21</v>
      </c>
      <c r="X371" s="81">
        <f>V371*W371</f>
        <v>205.25</v>
      </c>
      <c r="Y371" s="28" t="s">
        <v>28</v>
      </c>
    </row>
    <row r="372" spans="1:25">
      <c r="A372" s="86"/>
      <c r="B372" s="27" t="s">
        <v>30</v>
      </c>
      <c r="C372" s="26" t="s">
        <v>27</v>
      </c>
      <c r="D372" s="29">
        <v>0</v>
      </c>
      <c r="E372" s="28"/>
      <c r="F372" s="28"/>
      <c r="G372" s="30"/>
      <c r="H372" s="31"/>
      <c r="I372" s="47"/>
      <c r="J372" s="46"/>
      <c r="K372" s="2"/>
      <c r="L372" s="31"/>
      <c r="M372" s="47"/>
      <c r="N372" s="46"/>
      <c r="O372" s="2"/>
      <c r="P372" s="31"/>
      <c r="Q372" s="46"/>
      <c r="R372" s="2"/>
      <c r="S372" s="64"/>
      <c r="T372" s="28"/>
      <c r="U372" s="62"/>
      <c r="V372" s="64">
        <v>25</v>
      </c>
      <c r="W372" s="28">
        <v>8.2</v>
      </c>
      <c r="X372" s="81">
        <f>V372*W372</f>
        <v>205</v>
      </c>
      <c r="Y372" s="28" t="s">
        <v>31</v>
      </c>
    </row>
    <row r="373" spans="1:25">
      <c r="A373" s="86"/>
      <c r="B373" s="27" t="s">
        <v>33</v>
      </c>
      <c r="C373" s="26" t="s">
        <v>27</v>
      </c>
      <c r="D373" s="29">
        <v>0</v>
      </c>
      <c r="E373" s="28"/>
      <c r="F373" s="28"/>
      <c r="G373" s="30"/>
      <c r="H373" s="31"/>
      <c r="I373" s="47"/>
      <c r="J373" s="46"/>
      <c r="K373" s="2"/>
      <c r="L373" s="31"/>
      <c r="M373" s="47"/>
      <c r="N373" s="46"/>
      <c r="O373" s="2"/>
      <c r="P373" s="31"/>
      <c r="Q373" s="46"/>
      <c r="R373" s="2"/>
      <c r="S373" s="64"/>
      <c r="T373" s="28"/>
      <c r="U373" s="62"/>
      <c r="V373" s="64">
        <v>25</v>
      </c>
      <c r="W373" s="28">
        <v>35.32</v>
      </c>
      <c r="X373" s="81">
        <f>V373*W373</f>
        <v>883</v>
      </c>
      <c r="Y373" s="28" t="s">
        <v>34</v>
      </c>
    </row>
    <row r="374" spans="1:25">
      <c r="A374" s="86"/>
      <c r="B374" s="27" t="s">
        <v>36</v>
      </c>
      <c r="C374" s="26" t="s">
        <v>23</v>
      </c>
      <c r="D374" s="29">
        <v>0</v>
      </c>
      <c r="E374" s="28"/>
      <c r="F374" s="28"/>
      <c r="G374" s="30"/>
      <c r="H374" s="31"/>
      <c r="I374" s="47"/>
      <c r="J374" s="46"/>
      <c r="K374" s="2"/>
      <c r="L374" s="31"/>
      <c r="M374" s="47"/>
      <c r="N374" s="46"/>
      <c r="O374" s="2"/>
      <c r="P374" s="31"/>
      <c r="Q374" s="46"/>
      <c r="R374" s="2"/>
      <c r="S374" s="64"/>
      <c r="T374" s="28"/>
      <c r="U374" s="62"/>
      <c r="V374" s="64">
        <v>36</v>
      </c>
      <c r="W374" s="28">
        <v>71.87</v>
      </c>
      <c r="X374" s="81">
        <f>V374*W374</f>
        <v>2587.32</v>
      </c>
      <c r="Y374" s="28" t="s">
        <v>37</v>
      </c>
    </row>
    <row r="375" spans="1:25">
      <c r="A375" s="86"/>
      <c r="B375" s="27" t="s">
        <v>39</v>
      </c>
      <c r="C375" s="26"/>
      <c r="D375" s="29"/>
      <c r="E375" s="28"/>
      <c r="F375" s="28"/>
      <c r="G375" s="30"/>
      <c r="H375" s="31"/>
      <c r="I375" s="47"/>
      <c r="J375" s="46"/>
      <c r="K375" s="2"/>
      <c r="L375" s="31"/>
      <c r="M375" s="47"/>
      <c r="N375" s="46"/>
      <c r="O375" s="2"/>
      <c r="P375" s="31"/>
      <c r="Q375" s="46"/>
      <c r="R375" s="2"/>
      <c r="S375" s="64"/>
      <c r="T375" s="28"/>
      <c r="U375" s="62"/>
      <c r="V375" s="64"/>
      <c r="W375" s="28"/>
      <c r="X375" s="81" t="s">
        <v>182</v>
      </c>
      <c r="Y375" s="28"/>
    </row>
    <row r="376" spans="1:25">
      <c r="A376" s="86"/>
      <c r="B376" s="27" t="s">
        <v>41</v>
      </c>
      <c r="C376" s="26" t="s">
        <v>42</v>
      </c>
      <c r="D376" s="29">
        <v>0</v>
      </c>
      <c r="E376" s="28"/>
      <c r="F376" s="28"/>
      <c r="G376" s="30"/>
      <c r="H376" s="31"/>
      <c r="I376" s="47"/>
      <c r="J376" s="46"/>
      <c r="K376" s="2"/>
      <c r="L376" s="31"/>
      <c r="M376" s="47"/>
      <c r="N376" s="46"/>
      <c r="O376" s="2"/>
      <c r="P376" s="31"/>
      <c r="Q376" s="46"/>
      <c r="R376" s="2"/>
      <c r="S376" s="64"/>
      <c r="T376" s="28"/>
      <c r="U376" s="62"/>
      <c r="V376" s="64">
        <v>90</v>
      </c>
      <c r="W376" s="28">
        <v>62.49</v>
      </c>
      <c r="X376" s="81">
        <f>V376*W376</f>
        <v>5624.1</v>
      </c>
      <c r="Y376" s="28" t="s">
        <v>43</v>
      </c>
    </row>
    <row r="377" spans="1:25">
      <c r="A377" s="86"/>
      <c r="B377" s="27" t="s">
        <v>45</v>
      </c>
      <c r="C377" s="26"/>
      <c r="D377" s="29"/>
      <c r="E377" s="28"/>
      <c r="F377" s="28"/>
      <c r="G377" s="30"/>
      <c r="H377" s="31"/>
      <c r="I377" s="47"/>
      <c r="J377" s="46"/>
      <c r="K377" s="2"/>
      <c r="L377" s="31"/>
      <c r="M377" s="47"/>
      <c r="N377" s="46"/>
      <c r="O377" s="2"/>
      <c r="P377" s="31"/>
      <c r="Q377" s="46"/>
      <c r="R377" s="2"/>
      <c r="S377" s="64"/>
      <c r="T377" s="28"/>
      <c r="U377" s="62"/>
      <c r="V377" s="64"/>
      <c r="W377" s="28"/>
      <c r="X377" s="81" t="s">
        <v>182</v>
      </c>
      <c r="Y377" s="28"/>
    </row>
    <row r="378" spans="1:25">
      <c r="A378" s="86"/>
      <c r="B378" s="27" t="s">
        <v>47</v>
      </c>
      <c r="C378" s="26" t="s">
        <v>27</v>
      </c>
      <c r="D378" s="29">
        <v>0</v>
      </c>
      <c r="E378" s="28"/>
      <c r="F378" s="28"/>
      <c r="G378" s="30"/>
      <c r="H378" s="31"/>
      <c r="I378" s="47"/>
      <c r="J378" s="46"/>
      <c r="K378" s="2"/>
      <c r="L378" s="31"/>
      <c r="M378" s="47"/>
      <c r="N378" s="46"/>
      <c r="O378" s="2"/>
      <c r="P378" s="31"/>
      <c r="Q378" s="46"/>
      <c r="R378" s="2"/>
      <c r="S378" s="64"/>
      <c r="T378" s="28"/>
      <c r="U378" s="62"/>
      <c r="V378" s="64">
        <v>30</v>
      </c>
      <c r="W378" s="28">
        <v>75.13</v>
      </c>
      <c r="X378" s="81">
        <f>V378*W378</f>
        <v>2253.9</v>
      </c>
      <c r="Y378" s="28" t="s">
        <v>48</v>
      </c>
    </row>
    <row r="379" spans="1:25">
      <c r="A379" s="86"/>
      <c r="B379" s="27" t="s">
        <v>50</v>
      </c>
      <c r="C379" s="26"/>
      <c r="D379" s="29"/>
      <c r="E379" s="28"/>
      <c r="F379" s="28"/>
      <c r="G379" s="30"/>
      <c r="H379" s="31"/>
      <c r="I379" s="47"/>
      <c r="J379" s="46"/>
      <c r="K379" s="2"/>
      <c r="L379" s="31"/>
      <c r="M379" s="47"/>
      <c r="N379" s="46"/>
      <c r="O379" s="2"/>
      <c r="P379" s="31"/>
      <c r="Q379" s="46"/>
      <c r="R379" s="2"/>
      <c r="S379" s="64"/>
      <c r="T379" s="28"/>
      <c r="U379" s="62"/>
      <c r="V379" s="64"/>
      <c r="W379" s="28"/>
      <c r="X379" s="81" t="s">
        <v>182</v>
      </c>
      <c r="Y379" s="28"/>
    </row>
    <row r="380" spans="1:25">
      <c r="A380" s="86"/>
      <c r="B380" s="27" t="s">
        <v>52</v>
      </c>
      <c r="C380" s="26" t="s">
        <v>53</v>
      </c>
      <c r="D380" s="29">
        <v>0</v>
      </c>
      <c r="E380" s="28"/>
      <c r="F380" s="28"/>
      <c r="G380" s="30"/>
      <c r="H380" s="31"/>
      <c r="I380" s="47"/>
      <c r="J380" s="46"/>
      <c r="K380" s="2"/>
      <c r="L380" s="31"/>
      <c r="M380" s="47"/>
      <c r="N380" s="46"/>
      <c r="O380" s="2"/>
      <c r="P380" s="31"/>
      <c r="Q380" s="46"/>
      <c r="R380" s="2"/>
      <c r="S380" s="64"/>
      <c r="T380" s="28"/>
      <c r="U380" s="62"/>
      <c r="V380" s="64">
        <v>2300</v>
      </c>
      <c r="W380" s="28">
        <v>9.22</v>
      </c>
      <c r="X380" s="81">
        <f>V380*W380</f>
        <v>21206</v>
      </c>
      <c r="Y380" s="28" t="s">
        <v>54</v>
      </c>
    </row>
    <row r="381" spans="1:25">
      <c r="A381" s="86"/>
      <c r="B381" s="27" t="s">
        <v>56</v>
      </c>
      <c r="C381" s="26" t="s">
        <v>53</v>
      </c>
      <c r="D381" s="29">
        <v>0</v>
      </c>
      <c r="E381" s="28"/>
      <c r="F381" s="28"/>
      <c r="G381" s="30"/>
      <c r="H381" s="31"/>
      <c r="I381" s="47"/>
      <c r="J381" s="46"/>
      <c r="K381" s="2"/>
      <c r="L381" s="31"/>
      <c r="M381" s="47"/>
      <c r="N381" s="46"/>
      <c r="O381" s="2"/>
      <c r="P381" s="31"/>
      <c r="Q381" s="46"/>
      <c r="R381" s="2"/>
      <c r="S381" s="64"/>
      <c r="T381" s="28"/>
      <c r="U381" s="62"/>
      <c r="V381" s="64">
        <v>587.5</v>
      </c>
      <c r="W381" s="28">
        <v>9.69</v>
      </c>
      <c r="X381" s="81">
        <f>V381*W381</f>
        <v>5692.875</v>
      </c>
      <c r="Y381" s="28" t="s">
        <v>57</v>
      </c>
    </row>
    <row r="382" spans="1:25">
      <c r="A382" s="86"/>
      <c r="B382" s="27" t="s">
        <v>59</v>
      </c>
      <c r="C382" s="26"/>
      <c r="D382" s="29"/>
      <c r="E382" s="28"/>
      <c r="F382" s="28"/>
      <c r="G382" s="30"/>
      <c r="H382" s="31"/>
      <c r="I382" s="47"/>
      <c r="J382" s="46"/>
      <c r="K382" s="2"/>
      <c r="L382" s="31"/>
      <c r="M382" s="47"/>
      <c r="N382" s="46"/>
      <c r="O382" s="2"/>
      <c r="P382" s="31"/>
      <c r="Q382" s="46"/>
      <c r="R382" s="2"/>
      <c r="S382" s="64"/>
      <c r="T382" s="28"/>
      <c r="U382" s="62"/>
      <c r="V382" s="64"/>
      <c r="W382" s="28"/>
      <c r="X382" s="81" t="s">
        <v>182</v>
      </c>
      <c r="Y382" s="28"/>
    </row>
    <row r="383" spans="1:25">
      <c r="A383" s="86"/>
      <c r="B383" s="27" t="s">
        <v>61</v>
      </c>
      <c r="C383" s="26" t="s">
        <v>23</v>
      </c>
      <c r="D383" s="29">
        <v>0</v>
      </c>
      <c r="E383" s="28"/>
      <c r="F383" s="28"/>
      <c r="G383" s="30"/>
      <c r="H383" s="31"/>
      <c r="I383" s="47"/>
      <c r="J383" s="46"/>
      <c r="K383" s="2"/>
      <c r="L383" s="31"/>
      <c r="M383" s="47"/>
      <c r="N383" s="46"/>
      <c r="O383" s="2"/>
      <c r="P383" s="31"/>
      <c r="Q383" s="46"/>
      <c r="R383" s="2"/>
      <c r="S383" s="64"/>
      <c r="T383" s="28"/>
      <c r="U383" s="62"/>
      <c r="V383" s="64">
        <v>37.5</v>
      </c>
      <c r="W383" s="28">
        <v>408.36</v>
      </c>
      <c r="X383" s="81">
        <f>V383*W383</f>
        <v>15313.5</v>
      </c>
      <c r="Y383" s="28" t="s">
        <v>62</v>
      </c>
    </row>
    <row r="384" spans="1:24">
      <c r="A384" s="86"/>
      <c r="B384" s="92"/>
      <c r="C384" s="16"/>
      <c r="D384" s="16"/>
      <c r="E384" s="93"/>
      <c r="F384" s="93"/>
      <c r="G384" s="90"/>
      <c r="H384" s="94"/>
      <c r="I384" s="98"/>
      <c r="J384" s="98"/>
      <c r="L384" s="94"/>
      <c r="M384" s="98"/>
      <c r="N384" s="98"/>
      <c r="O384" s="97"/>
      <c r="P384" s="94"/>
      <c r="Q384" s="98"/>
      <c r="R384" s="99"/>
      <c r="S384" s="64"/>
      <c r="T384" s="100"/>
      <c r="U384" s="101"/>
      <c r="V384" s="64"/>
      <c r="W384" s="85"/>
      <c r="X384" s="73">
        <f>SUM(X370:X383)</f>
        <v>57442.35</v>
      </c>
    </row>
    <row r="385" spans="1:24">
      <c r="A385" s="86"/>
      <c r="B385" s="92"/>
      <c r="C385" s="16"/>
      <c r="D385" s="16"/>
      <c r="E385" s="93"/>
      <c r="F385" s="93"/>
      <c r="G385" s="90"/>
      <c r="H385" s="94"/>
      <c r="I385" s="98"/>
      <c r="J385" s="98"/>
      <c r="L385" s="94"/>
      <c r="M385" s="98"/>
      <c r="N385" s="98"/>
      <c r="O385" s="97"/>
      <c r="P385" s="94"/>
      <c r="Q385" s="98"/>
      <c r="R385" s="99"/>
      <c r="S385" s="64"/>
      <c r="T385" s="100"/>
      <c r="U385" s="101"/>
      <c r="V385" s="64"/>
      <c r="W385" s="85"/>
      <c r="X385" s="73"/>
    </row>
    <row r="386" spans="1:24">
      <c r="A386" s="86"/>
      <c r="B386" s="92"/>
      <c r="C386" s="16"/>
      <c r="D386" s="16"/>
      <c r="E386" s="93"/>
      <c r="F386" s="93"/>
      <c r="G386" s="90"/>
      <c r="H386" s="94"/>
      <c r="I386" s="98"/>
      <c r="J386" s="98"/>
      <c r="L386" s="94"/>
      <c r="M386" s="98"/>
      <c r="N386" s="98"/>
      <c r="O386" s="97"/>
      <c r="P386" s="94"/>
      <c r="Q386" s="98"/>
      <c r="R386" s="99"/>
      <c r="S386" s="64"/>
      <c r="T386" s="100"/>
      <c r="U386" s="101"/>
      <c r="V386" s="64"/>
      <c r="W386" s="85"/>
      <c r="X386" s="73"/>
    </row>
    <row r="387" spans="1:24">
      <c r="A387" s="86"/>
      <c r="B387" s="92"/>
      <c r="C387" s="16"/>
      <c r="D387" s="16"/>
      <c r="E387" s="93"/>
      <c r="F387" s="93"/>
      <c r="G387" s="90"/>
      <c r="H387" s="94"/>
      <c r="I387" s="98"/>
      <c r="J387" s="98"/>
      <c r="L387" s="94"/>
      <c r="M387" s="98"/>
      <c r="N387" s="98"/>
      <c r="O387" s="97"/>
      <c r="P387" s="94"/>
      <c r="Q387" s="98"/>
      <c r="R387" s="99"/>
      <c r="S387" s="64"/>
      <c r="T387" s="100"/>
      <c r="U387" s="101"/>
      <c r="V387" s="64"/>
      <c r="W387" s="85"/>
      <c r="X387" s="73"/>
    </row>
    <row r="388" spans="1:24">
      <c r="A388" s="86"/>
      <c r="B388" s="92"/>
      <c r="C388" s="16"/>
      <c r="D388" s="16"/>
      <c r="E388" s="93"/>
      <c r="F388" s="93"/>
      <c r="G388" s="90"/>
      <c r="H388" s="94"/>
      <c r="I388" s="98"/>
      <c r="J388" s="98"/>
      <c r="L388" s="94"/>
      <c r="M388" s="98"/>
      <c r="N388" s="98"/>
      <c r="O388" s="97"/>
      <c r="P388" s="94"/>
      <c r="Q388" s="98"/>
      <c r="R388" s="99"/>
      <c r="S388" s="64"/>
      <c r="T388" s="100"/>
      <c r="U388" s="101"/>
      <c r="V388" s="64"/>
      <c r="W388" s="85"/>
      <c r="X388" s="73"/>
    </row>
    <row r="389" spans="1:24">
      <c r="A389" s="86"/>
      <c r="B389" s="92"/>
      <c r="C389" s="16"/>
      <c r="D389" s="16"/>
      <c r="E389" s="93"/>
      <c r="F389" s="93"/>
      <c r="G389" s="90"/>
      <c r="H389" s="94"/>
      <c r="I389" s="98"/>
      <c r="J389" s="98"/>
      <c r="L389" s="94"/>
      <c r="M389" s="98"/>
      <c r="N389" s="98"/>
      <c r="O389" s="97"/>
      <c r="P389" s="94"/>
      <c r="Q389" s="98"/>
      <c r="R389" s="99"/>
      <c r="S389" s="64"/>
      <c r="T389" s="100"/>
      <c r="U389" s="101"/>
      <c r="V389" s="64"/>
      <c r="W389" s="85"/>
      <c r="X389" s="73"/>
    </row>
    <row r="390" spans="1:24">
      <c r="A390" s="86"/>
      <c r="B390" s="92"/>
      <c r="C390" s="16"/>
      <c r="D390" s="16"/>
      <c r="E390" s="93"/>
      <c r="F390" s="93"/>
      <c r="G390" s="90"/>
      <c r="H390" s="94"/>
      <c r="I390" s="98"/>
      <c r="J390" s="98"/>
      <c r="L390" s="94"/>
      <c r="M390" s="98"/>
      <c r="N390" s="98"/>
      <c r="O390" s="97"/>
      <c r="P390" s="94"/>
      <c r="Q390" s="98"/>
      <c r="R390" s="99"/>
      <c r="S390" s="64"/>
      <c r="T390" s="100"/>
      <c r="U390" s="101"/>
      <c r="V390" s="64"/>
      <c r="W390" s="85"/>
      <c r="X390" s="73"/>
    </row>
    <row r="391" spans="1:24">
      <c r="A391" s="86"/>
      <c r="B391" s="92"/>
      <c r="C391" s="16"/>
      <c r="D391" s="16"/>
      <c r="E391" s="93"/>
      <c r="F391" s="93"/>
      <c r="G391" s="90"/>
      <c r="H391" s="94"/>
      <c r="I391" s="98"/>
      <c r="J391" s="98"/>
      <c r="L391" s="94"/>
      <c r="M391" s="98"/>
      <c r="N391" s="98"/>
      <c r="O391" s="97"/>
      <c r="P391" s="94"/>
      <c r="Q391" s="98"/>
      <c r="R391" s="99"/>
      <c r="S391" s="64"/>
      <c r="T391" s="100"/>
      <c r="U391" s="101"/>
      <c r="V391" s="64"/>
      <c r="W391" s="85"/>
      <c r="X391" s="73"/>
    </row>
    <row r="392" spans="1:24">
      <c r="A392" s="86"/>
      <c r="B392" s="92"/>
      <c r="C392" s="16"/>
      <c r="D392" s="16"/>
      <c r="E392" s="93"/>
      <c r="F392" s="93"/>
      <c r="G392" s="90"/>
      <c r="H392" s="94"/>
      <c r="I392" s="98"/>
      <c r="J392" s="98"/>
      <c r="L392" s="94"/>
      <c r="M392" s="98"/>
      <c r="N392" s="98"/>
      <c r="O392" s="97"/>
      <c r="P392" s="94"/>
      <c r="Q392" s="98"/>
      <c r="R392" s="99"/>
      <c r="S392" s="64"/>
      <c r="T392" s="100"/>
      <c r="U392" s="101"/>
      <c r="V392" s="64"/>
      <c r="W392" s="85"/>
      <c r="X392" s="73"/>
    </row>
    <row r="393" spans="1:24">
      <c r="A393" s="86"/>
      <c r="B393" s="92"/>
      <c r="C393" s="16"/>
      <c r="D393" s="16"/>
      <c r="E393" s="93"/>
      <c r="F393" s="93"/>
      <c r="G393" s="90"/>
      <c r="H393" s="94"/>
      <c r="I393" s="98"/>
      <c r="J393" s="98"/>
      <c r="L393" s="94"/>
      <c r="M393" s="98"/>
      <c r="N393" s="98"/>
      <c r="O393" s="97"/>
      <c r="P393" s="94"/>
      <c r="Q393" s="98"/>
      <c r="R393" s="99"/>
      <c r="S393" s="64"/>
      <c r="T393" s="100"/>
      <c r="U393" s="101"/>
      <c r="V393" s="64"/>
      <c r="W393" s="85"/>
      <c r="X393" s="73"/>
    </row>
    <row r="394" spans="1:24">
      <c r="A394" s="103"/>
      <c r="B394" s="103"/>
      <c r="C394" s="103"/>
      <c r="D394" s="103"/>
      <c r="E394" s="103"/>
      <c r="F394" s="103"/>
      <c r="G394" s="90"/>
      <c r="H394" s="104"/>
      <c r="I394" s="115"/>
      <c r="J394" s="115"/>
      <c r="L394" s="104"/>
      <c r="M394" s="115"/>
      <c r="N394" s="115"/>
      <c r="O394"/>
      <c r="P394" s="103"/>
      <c r="Q394" s="103"/>
      <c r="R394"/>
      <c r="S394" s="64"/>
      <c r="T394" s="100"/>
      <c r="U394" s="100"/>
      <c r="V394" s="64"/>
      <c r="W394" s="85"/>
      <c r="X394" s="85"/>
    </row>
    <row r="395" ht="19.5" customHeight="1" spans="1:24">
      <c r="A395" s="16" t="s">
        <v>904</v>
      </c>
      <c r="B395" s="16"/>
      <c r="C395" s="16"/>
      <c r="D395" s="16"/>
      <c r="E395" s="16"/>
      <c r="F395" s="93">
        <v>1075891.3999</v>
      </c>
      <c r="H395" s="105" t="s">
        <v>905</v>
      </c>
      <c r="I395" s="105"/>
      <c r="J395" s="116">
        <v>22519.09</v>
      </c>
      <c r="L395" s="105" t="s">
        <v>905</v>
      </c>
      <c r="M395" s="105"/>
      <c r="N395" s="116">
        <v>3080.0725</v>
      </c>
      <c r="O395" s="97"/>
      <c r="P395" s="12"/>
      <c r="Q395" s="115">
        <v>16168.3152</v>
      </c>
      <c r="R395" s="99">
        <v>0.0672308570419408</v>
      </c>
      <c r="S395" s="64"/>
      <c r="T395" s="100"/>
      <c r="U395" s="100"/>
      <c r="V395" s="64"/>
      <c r="W395" s="85"/>
      <c r="X395" s="85"/>
    </row>
    <row r="396" ht="19.5" customHeight="1" spans="1:22">
      <c r="A396" s="106"/>
      <c r="B396" s="106"/>
      <c r="C396" s="106"/>
      <c r="D396" s="106"/>
      <c r="E396" s="106"/>
      <c r="F396" s="107"/>
      <c r="H396" s="108"/>
      <c r="I396" s="108"/>
      <c r="J396" s="117"/>
      <c r="L396" s="108"/>
      <c r="M396" s="108"/>
      <c r="N396" s="117"/>
      <c r="O396" s="97"/>
      <c r="P396" s="118"/>
      <c r="Q396" s="119"/>
      <c r="R396" s="99"/>
      <c r="S396" s="120"/>
      <c r="V396" s="120"/>
    </row>
    <row r="397" ht="35.25" customHeight="1" spans="1:24">
      <c r="A397" s="109"/>
      <c r="B397" s="15"/>
      <c r="C397" s="109"/>
      <c r="D397" s="106"/>
      <c r="E397" s="106"/>
      <c r="F397" s="106"/>
      <c r="J397" s="119"/>
      <c r="N397" s="119"/>
      <c r="Q397" s="121"/>
      <c r="S397" s="122" t="s">
        <v>906</v>
      </c>
      <c r="T397" s="122"/>
      <c r="U397" s="123">
        <f>SUM(U5:U395)/2</f>
        <v>427006.5516</v>
      </c>
      <c r="V397" s="122" t="s">
        <v>906</v>
      </c>
      <c r="W397" s="122"/>
      <c r="X397" s="124">
        <f>SUM(X5:X395)/2</f>
        <v>889229.6735</v>
      </c>
    </row>
    <row r="398" ht="25.5" customHeight="1" spans="1:24">
      <c r="A398" s="110"/>
      <c r="B398" s="110"/>
      <c r="C398" s="110"/>
      <c r="D398" s="111"/>
      <c r="E398" s="111"/>
      <c r="F398" s="111"/>
      <c r="S398" s="8"/>
      <c r="T398" s="125"/>
      <c r="U398" s="126" t="s">
        <v>907</v>
      </c>
      <c r="V398" s="125"/>
      <c r="W398" s="126" t="s">
        <v>908</v>
      </c>
      <c r="X398" s="127"/>
    </row>
    <row r="399" ht="18" spans="1:22">
      <c r="A399" s="112"/>
      <c r="B399" s="112"/>
      <c r="C399" s="112"/>
      <c r="D399" s="113"/>
      <c r="E399" s="113"/>
      <c r="F399" s="113"/>
      <c r="S399" s="128"/>
      <c r="V399" s="128"/>
    </row>
    <row r="400" ht="38.25" customHeight="1" spans="1:22">
      <c r="A400" s="109"/>
      <c r="B400" s="114"/>
      <c r="C400" s="109"/>
      <c r="D400" s="106"/>
      <c r="E400" s="106"/>
      <c r="F400" s="106"/>
      <c r="S400" s="8"/>
      <c r="V400" s="8"/>
    </row>
    <row r="401" spans="4:24">
      <c r="D401" s="111"/>
      <c r="E401" s="111"/>
      <c r="F401" s="111"/>
      <c r="S401" s="129" t="s">
        <v>182</v>
      </c>
      <c r="T401" s="129"/>
      <c r="U401" s="129"/>
      <c r="V401" s="129" t="s">
        <v>182</v>
      </c>
      <c r="W401" s="129"/>
      <c r="X401" s="129"/>
    </row>
    <row r="402" spans="4:6">
      <c r="D402" s="113"/>
      <c r="E402" s="113"/>
      <c r="F402" s="113"/>
    </row>
    <row r="403" customHeight="1" spans="4:21">
      <c r="D403" s="106" t="s">
        <v>909</v>
      </c>
      <c r="E403" s="106"/>
      <c r="F403" s="106"/>
      <c r="T403" s="130" t="s">
        <v>910</v>
      </c>
      <c r="U403" s="130"/>
    </row>
    <row r="404" spans="4:21">
      <c r="D404" s="113" t="s">
        <v>911</v>
      </c>
      <c r="E404" s="113"/>
      <c r="F404" s="113"/>
      <c r="T404" s="130" t="s">
        <v>912</v>
      </c>
      <c r="U404" s="130"/>
    </row>
  </sheetData>
  <mergeCells count="30">
    <mergeCell ref="A1:F1"/>
    <mergeCell ref="A2:F2"/>
    <mergeCell ref="S2:U2"/>
    <mergeCell ref="V2:X2"/>
    <mergeCell ref="A3:B3"/>
    <mergeCell ref="D3:F3"/>
    <mergeCell ref="S3:U3"/>
    <mergeCell ref="V3:X3"/>
    <mergeCell ref="A394:F394"/>
    <mergeCell ref="P394:Q394"/>
    <mergeCell ref="A395:E395"/>
    <mergeCell ref="H395:I395"/>
    <mergeCell ref="L395:M395"/>
    <mergeCell ref="D397:F397"/>
    <mergeCell ref="S397:T397"/>
    <mergeCell ref="V397:W397"/>
    <mergeCell ref="D398:F398"/>
    <mergeCell ref="D399:F399"/>
    <mergeCell ref="D400:F400"/>
    <mergeCell ref="D401:F401"/>
    <mergeCell ref="S401:U401"/>
    <mergeCell ref="V401:X401"/>
    <mergeCell ref="D402:F402"/>
    <mergeCell ref="D403:F403"/>
    <mergeCell ref="T403:U403"/>
    <mergeCell ref="D404:F404"/>
    <mergeCell ref="T404:U404"/>
    <mergeCell ref="H1:J3"/>
    <mergeCell ref="L1:N3"/>
    <mergeCell ref="P1:Q3"/>
  </mergeCells>
  <printOptions horizontalCentered="1" verticalCentered="1"/>
  <pageMargins left="0.905555555555556" right="0.510416666666667" top="0.157638888888889" bottom="0.310416666666667" header="0.157638888888889" footer="0.157638888888889"/>
  <pageSetup paperSize="77" scale="45" firstPageNumber="0" orientation="landscape" useFirstPageNumber="1" horizontalDpi="300" verticalDpi="300"/>
  <headerFooter>
    <oddFooter>&amp;C&amp;"Arial,Regular"Página &amp;P de &amp;N</oddFooter>
  </headerFooter>
  <rowBreaks count="7" manualBreakCount="7">
    <brk id="52" max="16383" man="1"/>
    <brk id="109" max="16383" man="1"/>
    <brk id="160" max="16383" man="1"/>
    <brk id="198" max="16383" man="1"/>
    <brk id="248" max="16383" man="1"/>
    <brk id="297" max="16383" man="1"/>
    <brk id="3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cols>
    <col min="1" max="1025" width="8.63809523809524"/>
  </cols>
  <sheetData/>
  <pageMargins left="0.510416666666667" right="0.510416666666667" top="0.7875" bottom="0.7875" header="0.7875" footer="0.7875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cols>
    <col min="1" max="1025" width="8.63809523809524"/>
  </cols>
  <sheetData/>
  <pageMargins left="0.510416666666667" right="0.510416666666667" top="0.7875" bottom="0.7875" header="0.7875" footer="0.787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LibreOffice/5.1.6.2$Linux_X86_64 LibreOffice_project/10m0$Build-2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Salvano Nascimento do Vale</dc:creator>
  <cp:revision>29</cp:revision>
  <dcterms:created xsi:type="dcterms:W3CDTF">2015-11-25T13:42:00Z</dcterms:created>
  <dcterms:modified xsi:type="dcterms:W3CDTF">2017-12-27T18:40:37Z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1046-10.2.0.5965</vt:lpwstr>
  </property>
</Properties>
</file>